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0" yWindow="3480" windowWidth="14805" windowHeight="8010" tabRatio="920" activeTab="1"/>
  </bookViews>
  <sheets>
    <sheet name="Daily Totals" sheetId="41" r:id="rId1"/>
    <sheet name="77 NB S of 277" sheetId="21" r:id="rId2"/>
    <sheet name="WBL-77 SB S of 277" sheetId="23" r:id="rId3"/>
    <sheet name="SBT-77 SB S of 277" sheetId="24" r:id="rId4"/>
    <sheet name="SBR-77 SB S of 277" sheetId="25" r:id="rId5"/>
    <sheet name="EBR-77 SB S of 277" sheetId="26" r:id="rId6"/>
    <sheet name="77 NB N of 277" sheetId="27" r:id="rId7"/>
    <sheet name="77 SB N of 277" sheetId="28" r:id="rId8"/>
    <sheet name="77NB S of 85" sheetId="29" r:id="rId9"/>
    <sheet name="RT-77SB S of 85" sheetId="30" r:id="rId10"/>
    <sheet name="Thr-77SB S of 85" sheetId="31" r:id="rId11"/>
    <sheet name="RT-Brk NB W of 77" sheetId="32" r:id="rId12"/>
    <sheet name="Thr-Brk NB W of 77" sheetId="33" r:id="rId13"/>
    <sheet name="Brk SB W of 77" sheetId="34" r:id="rId14"/>
    <sheet name="85 NB W of 77" sheetId="35" r:id="rId15"/>
    <sheet name="85 SB W of 77" sheetId="36" r:id="rId16"/>
    <sheet name="85 NB E of 21" sheetId="37" r:id="rId17"/>
    <sheet name="85 SB E of 21" sheetId="40" r:id="rId18"/>
  </sheets>
  <calcPr calcId="144525"/>
</workbook>
</file>

<file path=xl/calcChain.xml><?xml version="1.0" encoding="utf-8"?>
<calcChain xmlns="http://schemas.openxmlformats.org/spreadsheetml/2006/main">
  <c r="O6" i="21" l="1"/>
  <c r="O5" i="21"/>
  <c r="P27" i="40" l="1"/>
  <c r="P25" i="40"/>
  <c r="P35" i="40"/>
  <c r="P23" i="40"/>
  <c r="P21" i="40"/>
  <c r="P34" i="40"/>
  <c r="P19" i="40"/>
  <c r="P17" i="40"/>
  <c r="P15" i="40"/>
  <c r="P33" i="40"/>
  <c r="P13" i="40"/>
  <c r="P32" i="40"/>
  <c r="P11" i="40"/>
  <c r="P9" i="40"/>
  <c r="P7" i="40"/>
  <c r="P31" i="40"/>
  <c r="O28" i="40"/>
  <c r="O26" i="40"/>
  <c r="O24" i="40"/>
  <c r="O22" i="40"/>
  <c r="O20" i="40"/>
  <c r="O18" i="40"/>
  <c r="O16" i="40"/>
  <c r="O14" i="40"/>
  <c r="O35" i="40"/>
  <c r="Q35" i="40" s="1"/>
  <c r="O34" i="40"/>
  <c r="Q34" i="40" s="1"/>
  <c r="O33" i="40"/>
  <c r="O32" i="40"/>
  <c r="Q32" i="40" s="1"/>
  <c r="P28" i="40"/>
  <c r="O27" i="40"/>
  <c r="Q27" i="40" s="1"/>
  <c r="P26" i="40"/>
  <c r="O25" i="40"/>
  <c r="Q25" i="40" s="1"/>
  <c r="O10" i="40"/>
  <c r="P24" i="40"/>
  <c r="O23" i="40"/>
  <c r="Q23" i="40" s="1"/>
  <c r="P22" i="40"/>
  <c r="O21" i="40"/>
  <c r="Q21" i="40" s="1"/>
  <c r="P20" i="40"/>
  <c r="O19" i="40"/>
  <c r="Q19" i="40" s="1"/>
  <c r="P18" i="40"/>
  <c r="O17" i="40"/>
  <c r="Q17" i="40" s="1"/>
  <c r="O8" i="40"/>
  <c r="P16" i="40"/>
  <c r="O15" i="40"/>
  <c r="Q15" i="40" s="1"/>
  <c r="P14" i="40"/>
  <c r="O13" i="40"/>
  <c r="Q13" i="40" s="1"/>
  <c r="P12" i="40"/>
  <c r="O12" i="40"/>
  <c r="O11" i="40"/>
  <c r="Q11" i="40" s="1"/>
  <c r="P10" i="40"/>
  <c r="O9" i="40"/>
  <c r="Q9" i="40" s="1"/>
  <c r="O6" i="40"/>
  <c r="P8" i="40"/>
  <c r="O7" i="40"/>
  <c r="Q7" i="40" s="1"/>
  <c r="P6" i="40"/>
  <c r="N6" i="40"/>
  <c r="N7" i="40" s="1"/>
  <c r="N8" i="40" s="1"/>
  <c r="N9" i="40" s="1"/>
  <c r="N10" i="40" s="1"/>
  <c r="N11" i="40" s="1"/>
  <c r="N12" i="40" s="1"/>
  <c r="N13" i="40" s="1"/>
  <c r="N14" i="40" s="1"/>
  <c r="N15" i="40" s="1"/>
  <c r="N16" i="40" s="1"/>
  <c r="N17" i="40" s="1"/>
  <c r="N18" i="40" s="1"/>
  <c r="N19" i="40" s="1"/>
  <c r="N20" i="40" s="1"/>
  <c r="N21" i="40" s="1"/>
  <c r="N22" i="40" s="1"/>
  <c r="N23" i="40" s="1"/>
  <c r="N24" i="40" s="1"/>
  <c r="N25" i="40" s="1"/>
  <c r="N26" i="40" s="1"/>
  <c r="N27" i="40" s="1"/>
  <c r="N28" i="40" s="1"/>
  <c r="O31" i="40"/>
  <c r="Q31" i="40" s="1"/>
  <c r="P5" i="40"/>
  <c r="P29" i="40" s="1"/>
  <c r="G5" i="40"/>
  <c r="E21" i="41" s="1"/>
  <c r="O5" i="40"/>
  <c r="P35" i="37"/>
  <c r="O35" i="37"/>
  <c r="P34" i="37"/>
  <c r="O34" i="37"/>
  <c r="P33" i="37"/>
  <c r="O33" i="37"/>
  <c r="P32" i="37"/>
  <c r="O32" i="37"/>
  <c r="P31" i="37"/>
  <c r="P28" i="37"/>
  <c r="O28" i="37"/>
  <c r="P27" i="37"/>
  <c r="O27" i="37"/>
  <c r="P26" i="37"/>
  <c r="O26" i="37"/>
  <c r="P25" i="37"/>
  <c r="O25" i="37"/>
  <c r="P24" i="37"/>
  <c r="O24" i="37"/>
  <c r="Q24" i="37" s="1"/>
  <c r="P23" i="37"/>
  <c r="O23" i="37"/>
  <c r="Q23" i="37" s="1"/>
  <c r="P22" i="37"/>
  <c r="O22" i="37"/>
  <c r="Q22" i="37" s="1"/>
  <c r="P21" i="37"/>
  <c r="O21" i="37"/>
  <c r="Q21" i="37" s="1"/>
  <c r="P20" i="37"/>
  <c r="O20" i="37"/>
  <c r="Q20" i="37" s="1"/>
  <c r="P19" i="37"/>
  <c r="O19" i="37"/>
  <c r="Q19" i="37" s="1"/>
  <c r="P18" i="37"/>
  <c r="O18" i="37"/>
  <c r="Q18" i="37" s="1"/>
  <c r="P17" i="37"/>
  <c r="O17" i="37"/>
  <c r="Q17" i="37" s="1"/>
  <c r="P16" i="37"/>
  <c r="O16" i="37"/>
  <c r="Q16" i="37" s="1"/>
  <c r="P15" i="37"/>
  <c r="O15" i="37"/>
  <c r="Q15" i="37" s="1"/>
  <c r="P14" i="37"/>
  <c r="O14" i="37"/>
  <c r="Q14" i="37" s="1"/>
  <c r="P13" i="37"/>
  <c r="O13" i="37"/>
  <c r="Q13" i="37" s="1"/>
  <c r="P12" i="37"/>
  <c r="O12" i="37"/>
  <c r="Q12" i="37" s="1"/>
  <c r="P11" i="37"/>
  <c r="O11" i="37"/>
  <c r="Q11" i="37" s="1"/>
  <c r="P10" i="37"/>
  <c r="O10" i="37"/>
  <c r="Q10" i="37" s="1"/>
  <c r="P9" i="37"/>
  <c r="O9" i="37"/>
  <c r="Q9" i="37" s="1"/>
  <c r="O6" i="37"/>
  <c r="P8" i="37"/>
  <c r="O8" i="37"/>
  <c r="P7" i="37"/>
  <c r="O7" i="37"/>
  <c r="P6" i="37"/>
  <c r="N6" i="37"/>
  <c r="N7" i="37" s="1"/>
  <c r="N8" i="37" s="1"/>
  <c r="N9" i="37" s="1"/>
  <c r="N10" i="37" s="1"/>
  <c r="N11" i="37" s="1"/>
  <c r="N12" i="37" s="1"/>
  <c r="N13" i="37" s="1"/>
  <c r="N14" i="37" s="1"/>
  <c r="N15" i="37" s="1"/>
  <c r="N16" i="37" s="1"/>
  <c r="N17" i="37" s="1"/>
  <c r="N18" i="37" s="1"/>
  <c r="N19" i="37" s="1"/>
  <c r="N20" i="37" s="1"/>
  <c r="N21" i="37" s="1"/>
  <c r="N22" i="37" s="1"/>
  <c r="N23" i="37" s="1"/>
  <c r="N24" i="37" s="1"/>
  <c r="N25" i="37" s="1"/>
  <c r="N26" i="37" s="1"/>
  <c r="N27" i="37" s="1"/>
  <c r="N28" i="37" s="1"/>
  <c r="G6" i="37"/>
  <c r="F20" i="41" s="1"/>
  <c r="P5" i="37"/>
  <c r="G5" i="37"/>
  <c r="E20" i="41" s="1"/>
  <c r="G20" i="41" s="1"/>
  <c r="O5" i="37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7" i="34"/>
  <c r="P6" i="34"/>
  <c r="G6" i="34"/>
  <c r="F17" i="41" s="1"/>
  <c r="O35" i="34"/>
  <c r="O34" i="34"/>
  <c r="O19" i="34"/>
  <c r="O17" i="34"/>
  <c r="O15" i="34"/>
  <c r="O33" i="34"/>
  <c r="O13" i="34"/>
  <c r="O32" i="34"/>
  <c r="O11" i="34"/>
  <c r="O9" i="34"/>
  <c r="O8" i="34"/>
  <c r="O6" i="34"/>
  <c r="P28" i="33"/>
  <c r="P27" i="33"/>
  <c r="P26" i="33"/>
  <c r="P25" i="33"/>
  <c r="P24" i="33"/>
  <c r="P35" i="33"/>
  <c r="P23" i="33"/>
  <c r="P22" i="33"/>
  <c r="P21" i="33"/>
  <c r="P20" i="33"/>
  <c r="P19" i="33"/>
  <c r="P18" i="33"/>
  <c r="P17" i="33"/>
  <c r="P16" i="33"/>
  <c r="P15" i="33"/>
  <c r="P14" i="33"/>
  <c r="P13" i="33"/>
  <c r="P12" i="33"/>
  <c r="P11" i="33"/>
  <c r="P10" i="33"/>
  <c r="P9" i="33"/>
  <c r="P5" i="33"/>
  <c r="O34" i="33"/>
  <c r="O33" i="33"/>
  <c r="O32" i="33"/>
  <c r="O8" i="33"/>
  <c r="O7" i="33"/>
  <c r="O6" i="33"/>
  <c r="O5" i="33"/>
  <c r="P28" i="32"/>
  <c r="P27" i="32"/>
  <c r="P26" i="32"/>
  <c r="P25" i="32"/>
  <c r="P24" i="32"/>
  <c r="P23" i="32"/>
  <c r="P22" i="32"/>
  <c r="P21" i="32"/>
  <c r="P20" i="32"/>
  <c r="P19" i="32"/>
  <c r="P18" i="32"/>
  <c r="P17" i="32"/>
  <c r="P8" i="32"/>
  <c r="P5" i="32"/>
  <c r="O28" i="32"/>
  <c r="O26" i="32"/>
  <c r="O24" i="32"/>
  <c r="Q24" i="32" s="1"/>
  <c r="O35" i="32"/>
  <c r="O22" i="32"/>
  <c r="Q22" i="32" s="1"/>
  <c r="O34" i="32"/>
  <c r="O20" i="32"/>
  <c r="Q20" i="32" s="1"/>
  <c r="O18" i="32"/>
  <c r="Q18" i="32" s="1"/>
  <c r="O16" i="32"/>
  <c r="O15" i="32"/>
  <c r="O33" i="32"/>
  <c r="O14" i="32"/>
  <c r="O13" i="32"/>
  <c r="O12" i="32"/>
  <c r="O32" i="32"/>
  <c r="O11" i="32"/>
  <c r="O10" i="32"/>
  <c r="O9" i="32"/>
  <c r="O8" i="32"/>
  <c r="O7" i="32"/>
  <c r="O6" i="32"/>
  <c r="O5" i="32"/>
  <c r="P28" i="31"/>
  <c r="P27" i="31"/>
  <c r="P26" i="31"/>
  <c r="P25" i="31"/>
  <c r="P24" i="31"/>
  <c r="P35" i="31"/>
  <c r="P23" i="31"/>
  <c r="P22" i="31"/>
  <c r="P21" i="31"/>
  <c r="P20" i="31"/>
  <c r="P19" i="31"/>
  <c r="P18" i="31"/>
  <c r="P17" i="31"/>
  <c r="P15" i="31"/>
  <c r="P33" i="31"/>
  <c r="P7" i="31"/>
  <c r="P6" i="31"/>
  <c r="P31" i="31"/>
  <c r="O27" i="31"/>
  <c r="O25" i="31"/>
  <c r="O35" i="31"/>
  <c r="O23" i="31"/>
  <c r="Q23" i="31" s="1"/>
  <c r="O21" i="31"/>
  <c r="Q21" i="31" s="1"/>
  <c r="O34" i="31"/>
  <c r="O19" i="31"/>
  <c r="Q19" i="31" s="1"/>
  <c r="O17" i="31"/>
  <c r="Q17" i="31" s="1"/>
  <c r="O16" i="31"/>
  <c r="O15" i="31"/>
  <c r="O33" i="31"/>
  <c r="O14" i="31"/>
  <c r="O13" i="31"/>
  <c r="O12" i="31"/>
  <c r="O32" i="31"/>
  <c r="O11" i="31"/>
  <c r="O10" i="31"/>
  <c r="O9" i="31"/>
  <c r="O8" i="31"/>
  <c r="P35" i="30"/>
  <c r="P34" i="30"/>
  <c r="P33" i="30"/>
  <c r="P32" i="30"/>
  <c r="P6" i="30"/>
  <c r="O28" i="30"/>
  <c r="O27" i="30"/>
  <c r="O26" i="30"/>
  <c r="O25" i="30"/>
  <c r="O24" i="30"/>
  <c r="O35" i="30"/>
  <c r="Q35" i="30" s="1"/>
  <c r="O23" i="30"/>
  <c r="O22" i="30"/>
  <c r="O21" i="30"/>
  <c r="O20" i="30"/>
  <c r="O19" i="30"/>
  <c r="O18" i="30"/>
  <c r="O17" i="30"/>
  <c r="O16" i="30"/>
  <c r="O15" i="30"/>
  <c r="O33" i="30"/>
  <c r="Q33" i="30" s="1"/>
  <c r="O14" i="30"/>
  <c r="O13" i="30"/>
  <c r="O12" i="30"/>
  <c r="O11" i="30"/>
  <c r="O10" i="30"/>
  <c r="O9" i="30"/>
  <c r="O8" i="30"/>
  <c r="O7" i="30"/>
  <c r="O6" i="30"/>
  <c r="O5" i="30"/>
  <c r="P28" i="29"/>
  <c r="P27" i="29"/>
  <c r="P26" i="29"/>
  <c r="P25" i="29"/>
  <c r="P24" i="29"/>
  <c r="P23" i="29"/>
  <c r="P22" i="29"/>
  <c r="P21" i="29"/>
  <c r="P34" i="29"/>
  <c r="P20" i="29"/>
  <c r="P19" i="29"/>
  <c r="P18" i="29"/>
  <c r="P17" i="29"/>
  <c r="P16" i="29"/>
  <c r="P15" i="29"/>
  <c r="P14" i="29"/>
  <c r="P13" i="29"/>
  <c r="P12" i="29"/>
  <c r="P32" i="29"/>
  <c r="P11" i="29"/>
  <c r="P10" i="29"/>
  <c r="P9" i="29"/>
  <c r="P8" i="29"/>
  <c r="P6" i="29"/>
  <c r="P5" i="29"/>
  <c r="O28" i="29"/>
  <c r="O26" i="29"/>
  <c r="O24" i="29"/>
  <c r="O35" i="29"/>
  <c r="O22" i="29"/>
  <c r="Q22" i="29" s="1"/>
  <c r="O34" i="29"/>
  <c r="O20" i="29"/>
  <c r="Q20" i="29" s="1"/>
  <c r="O18" i="29"/>
  <c r="Q18" i="29" s="1"/>
  <c r="O16" i="29"/>
  <c r="Q16" i="29" s="1"/>
  <c r="O33" i="29"/>
  <c r="O14" i="29"/>
  <c r="Q14" i="29" s="1"/>
  <c r="O12" i="29"/>
  <c r="Q12" i="29" s="1"/>
  <c r="O32" i="29"/>
  <c r="O10" i="29"/>
  <c r="Q10" i="29" s="1"/>
  <c r="O8" i="29"/>
  <c r="O7" i="29"/>
  <c r="O6" i="29"/>
  <c r="O5" i="29"/>
  <c r="P28" i="28"/>
  <c r="P27" i="28"/>
  <c r="P26" i="28"/>
  <c r="P25" i="28"/>
  <c r="P24" i="28"/>
  <c r="P35" i="28"/>
  <c r="P23" i="28"/>
  <c r="P22" i="28"/>
  <c r="P21" i="28"/>
  <c r="P20" i="28"/>
  <c r="P19" i="28"/>
  <c r="P18" i="28"/>
  <c r="P17" i="28"/>
  <c r="P16" i="28"/>
  <c r="P15" i="28"/>
  <c r="P33" i="28"/>
  <c r="P14" i="28"/>
  <c r="P13" i="28"/>
  <c r="P12" i="28"/>
  <c r="P11" i="28"/>
  <c r="P10" i="28"/>
  <c r="P9" i="28"/>
  <c r="P7" i="28"/>
  <c r="P5" i="28"/>
  <c r="O27" i="28"/>
  <c r="O25" i="28"/>
  <c r="Q25" i="28" s="1"/>
  <c r="O35" i="28"/>
  <c r="O23" i="28"/>
  <c r="Q23" i="28" s="1"/>
  <c r="O21" i="28"/>
  <c r="Q21" i="28" s="1"/>
  <c r="O34" i="28"/>
  <c r="O19" i="28"/>
  <c r="Q19" i="28" s="1"/>
  <c r="O17" i="28"/>
  <c r="Q17" i="28" s="1"/>
  <c r="O15" i="28"/>
  <c r="Q15" i="28" s="1"/>
  <c r="O33" i="28"/>
  <c r="O13" i="28"/>
  <c r="Q13" i="28" s="1"/>
  <c r="O32" i="28"/>
  <c r="O11" i="28"/>
  <c r="Q11" i="28" s="1"/>
  <c r="O9" i="28"/>
  <c r="Q9" i="28" s="1"/>
  <c r="O8" i="28"/>
  <c r="O7" i="28"/>
  <c r="O6" i="28"/>
  <c r="G5" i="28"/>
  <c r="E11" i="41" s="1"/>
  <c r="G11" i="41" s="1"/>
  <c r="P27" i="27"/>
  <c r="P25" i="27"/>
  <c r="P35" i="27"/>
  <c r="P23" i="27"/>
  <c r="P21" i="27"/>
  <c r="P34" i="27"/>
  <c r="P19" i="27"/>
  <c r="P17" i="27"/>
  <c r="P15" i="27"/>
  <c r="P33" i="27"/>
  <c r="P13" i="27"/>
  <c r="P32" i="27"/>
  <c r="P11" i="27"/>
  <c r="P9" i="27"/>
  <c r="P7" i="27"/>
  <c r="O28" i="27"/>
  <c r="O27" i="27"/>
  <c r="O26" i="27"/>
  <c r="O25" i="27"/>
  <c r="O24" i="27"/>
  <c r="O23" i="27"/>
  <c r="O22" i="27"/>
  <c r="O21" i="27"/>
  <c r="O34" i="27"/>
  <c r="Q34" i="27" s="1"/>
  <c r="O20" i="27"/>
  <c r="O19" i="27"/>
  <c r="O18" i="27"/>
  <c r="O17" i="27"/>
  <c r="O16" i="27"/>
  <c r="O15" i="27"/>
  <c r="O14" i="27"/>
  <c r="O13" i="27"/>
  <c r="O12" i="27"/>
  <c r="O32" i="27"/>
  <c r="Q32" i="27" s="1"/>
  <c r="O11" i="27"/>
  <c r="O10" i="27"/>
  <c r="O9" i="27"/>
  <c r="O8" i="27"/>
  <c r="O7" i="27"/>
  <c r="O6" i="27"/>
  <c r="O5" i="27"/>
  <c r="P28" i="26"/>
  <c r="P27" i="26"/>
  <c r="P26" i="26"/>
  <c r="P25" i="26"/>
  <c r="P24" i="26"/>
  <c r="P35" i="26"/>
  <c r="P23" i="26"/>
  <c r="P22" i="26"/>
  <c r="P21" i="26"/>
  <c r="P20" i="26"/>
  <c r="P19" i="26"/>
  <c r="P18" i="26"/>
  <c r="P17" i="26"/>
  <c r="P16" i="26"/>
  <c r="P15" i="26"/>
  <c r="P33" i="26"/>
  <c r="P14" i="26"/>
  <c r="P13" i="26"/>
  <c r="P12" i="26"/>
  <c r="P11" i="26"/>
  <c r="P10" i="26"/>
  <c r="P9" i="26"/>
  <c r="P8" i="26"/>
  <c r="P7" i="26"/>
  <c r="P31" i="26"/>
  <c r="O27" i="26"/>
  <c r="O25" i="26"/>
  <c r="O35" i="26"/>
  <c r="O23" i="26"/>
  <c r="Q23" i="26" s="1"/>
  <c r="O21" i="26"/>
  <c r="Q21" i="26" s="1"/>
  <c r="O34" i="26"/>
  <c r="O19" i="26"/>
  <c r="Q19" i="26" s="1"/>
  <c r="O17" i="26"/>
  <c r="Q17" i="26" s="1"/>
  <c r="O15" i="26"/>
  <c r="Q15" i="26" s="1"/>
  <c r="O33" i="26"/>
  <c r="O13" i="26"/>
  <c r="Q13" i="26" s="1"/>
  <c r="O32" i="26"/>
  <c r="O11" i="26"/>
  <c r="Q11" i="26" s="1"/>
  <c r="O9" i="26"/>
  <c r="Q9" i="26" s="1"/>
  <c r="O7" i="26"/>
  <c r="Q7" i="26" s="1"/>
  <c r="O6" i="26"/>
  <c r="Q6" i="26" s="1"/>
  <c r="O5" i="26"/>
  <c r="P28" i="25"/>
  <c r="P27" i="25"/>
  <c r="P26" i="25"/>
  <c r="P25" i="25"/>
  <c r="P24" i="25"/>
  <c r="P23" i="25"/>
  <c r="P22" i="25"/>
  <c r="P21" i="25"/>
  <c r="P20" i="25"/>
  <c r="P19" i="25"/>
  <c r="P18" i="25"/>
  <c r="P17" i="25"/>
  <c r="P16" i="25"/>
  <c r="P15" i="25"/>
  <c r="P14" i="25"/>
  <c r="P13" i="25"/>
  <c r="P12" i="25"/>
  <c r="P11" i="25"/>
  <c r="P10" i="25"/>
  <c r="P9" i="25"/>
  <c r="P5" i="25"/>
  <c r="O35" i="25"/>
  <c r="Q35" i="25" s="1"/>
  <c r="O34" i="25"/>
  <c r="Q34" i="25" s="1"/>
  <c r="O33" i="25"/>
  <c r="Q33" i="25" s="1"/>
  <c r="O32" i="25"/>
  <c r="Q32" i="25" s="1"/>
  <c r="O8" i="25"/>
  <c r="O7" i="25"/>
  <c r="O6" i="25"/>
  <c r="O5" i="25"/>
  <c r="P35" i="36"/>
  <c r="O35" i="36"/>
  <c r="Q35" i="36" s="1"/>
  <c r="P34" i="36"/>
  <c r="O34" i="36"/>
  <c r="Q34" i="36" s="1"/>
  <c r="P33" i="36"/>
  <c r="O33" i="36"/>
  <c r="Q33" i="36" s="1"/>
  <c r="P32" i="36"/>
  <c r="O32" i="36"/>
  <c r="Q32" i="36" s="1"/>
  <c r="P31" i="36"/>
  <c r="P28" i="36"/>
  <c r="O28" i="36"/>
  <c r="P27" i="36"/>
  <c r="O27" i="36"/>
  <c r="P26" i="36"/>
  <c r="O26" i="36"/>
  <c r="P25" i="36"/>
  <c r="O25" i="36"/>
  <c r="P24" i="36"/>
  <c r="O24" i="36"/>
  <c r="P23" i="36"/>
  <c r="O23" i="36"/>
  <c r="P22" i="36"/>
  <c r="O22" i="36"/>
  <c r="P21" i="36"/>
  <c r="O21" i="36"/>
  <c r="P20" i="36"/>
  <c r="O20" i="36"/>
  <c r="P19" i="36"/>
  <c r="O19" i="36"/>
  <c r="P18" i="36"/>
  <c r="O18" i="36"/>
  <c r="P17" i="36"/>
  <c r="O17" i="36"/>
  <c r="P16" i="36"/>
  <c r="O16" i="36"/>
  <c r="P15" i="36"/>
  <c r="O15" i="36"/>
  <c r="P14" i="36"/>
  <c r="O14" i="36"/>
  <c r="P13" i="36"/>
  <c r="O13" i="36"/>
  <c r="P12" i="36"/>
  <c r="O12" i="36"/>
  <c r="P11" i="36"/>
  <c r="O11" i="36"/>
  <c r="P10" i="36"/>
  <c r="O10" i="36"/>
  <c r="P9" i="36"/>
  <c r="O9" i="36"/>
  <c r="P8" i="36"/>
  <c r="O8" i="36"/>
  <c r="P7" i="36"/>
  <c r="O7" i="36"/>
  <c r="P6" i="36"/>
  <c r="O6" i="36"/>
  <c r="N6" i="36"/>
  <c r="N7" i="36" s="1"/>
  <c r="N8" i="36" s="1"/>
  <c r="N9" i="36" s="1"/>
  <c r="N10" i="36" s="1"/>
  <c r="N11" i="36" s="1"/>
  <c r="N12" i="36" s="1"/>
  <c r="N13" i="36" s="1"/>
  <c r="N14" i="36" s="1"/>
  <c r="N15" i="36" s="1"/>
  <c r="N16" i="36" s="1"/>
  <c r="N17" i="36" s="1"/>
  <c r="N18" i="36" s="1"/>
  <c r="N19" i="36" s="1"/>
  <c r="N20" i="36" s="1"/>
  <c r="N21" i="36" s="1"/>
  <c r="N22" i="36" s="1"/>
  <c r="N23" i="36" s="1"/>
  <c r="N24" i="36" s="1"/>
  <c r="N25" i="36" s="1"/>
  <c r="N26" i="36" s="1"/>
  <c r="N27" i="36" s="1"/>
  <c r="N28" i="36" s="1"/>
  <c r="G6" i="36"/>
  <c r="F19" i="41" s="1"/>
  <c r="P5" i="36"/>
  <c r="P29" i="36" s="1"/>
  <c r="G5" i="36"/>
  <c r="E19" i="41" s="1"/>
  <c r="G19" i="41" s="1"/>
  <c r="O5" i="36"/>
  <c r="P35" i="35"/>
  <c r="O35" i="35"/>
  <c r="Q35" i="35" s="1"/>
  <c r="P34" i="35"/>
  <c r="O34" i="35"/>
  <c r="Q34" i="35" s="1"/>
  <c r="P33" i="35"/>
  <c r="O33" i="35"/>
  <c r="Q33" i="35" s="1"/>
  <c r="P32" i="35"/>
  <c r="O32" i="35"/>
  <c r="Q32" i="35" s="1"/>
  <c r="P31" i="35"/>
  <c r="P28" i="35"/>
  <c r="O28" i="35"/>
  <c r="P27" i="35"/>
  <c r="O27" i="35"/>
  <c r="P26" i="35"/>
  <c r="O26" i="35"/>
  <c r="P25" i="35"/>
  <c r="O25" i="35"/>
  <c r="P24" i="35"/>
  <c r="O24" i="35"/>
  <c r="P23" i="35"/>
  <c r="O23" i="35"/>
  <c r="P22" i="35"/>
  <c r="O22" i="35"/>
  <c r="P21" i="35"/>
  <c r="O21" i="35"/>
  <c r="P20" i="35"/>
  <c r="O20" i="35"/>
  <c r="P19" i="35"/>
  <c r="O19" i="35"/>
  <c r="P18" i="35"/>
  <c r="O18" i="35"/>
  <c r="P17" i="35"/>
  <c r="O17" i="35"/>
  <c r="P16" i="35"/>
  <c r="O16" i="35"/>
  <c r="P15" i="35"/>
  <c r="O15" i="35"/>
  <c r="P14" i="35"/>
  <c r="O14" i="35"/>
  <c r="P13" i="35"/>
  <c r="O13" i="35"/>
  <c r="P12" i="35"/>
  <c r="O12" i="35"/>
  <c r="P11" i="35"/>
  <c r="O11" i="35"/>
  <c r="P10" i="35"/>
  <c r="O10" i="35"/>
  <c r="P9" i="35"/>
  <c r="O9" i="35"/>
  <c r="O6" i="35"/>
  <c r="P8" i="35"/>
  <c r="O8" i="35"/>
  <c r="P7" i="35"/>
  <c r="O7" i="35"/>
  <c r="P6" i="35"/>
  <c r="N6" i="35"/>
  <c r="N7" i="35" s="1"/>
  <c r="N8" i="35" s="1"/>
  <c r="N9" i="35" s="1"/>
  <c r="N10" i="35" s="1"/>
  <c r="N11" i="35" s="1"/>
  <c r="N12" i="35" s="1"/>
  <c r="N13" i="35" s="1"/>
  <c r="N14" i="35" s="1"/>
  <c r="N15" i="35" s="1"/>
  <c r="N16" i="35" s="1"/>
  <c r="N17" i="35" s="1"/>
  <c r="N18" i="35" s="1"/>
  <c r="N19" i="35" s="1"/>
  <c r="N20" i="35" s="1"/>
  <c r="N21" i="35" s="1"/>
  <c r="N22" i="35" s="1"/>
  <c r="N23" i="35" s="1"/>
  <c r="N24" i="35" s="1"/>
  <c r="N25" i="35" s="1"/>
  <c r="N26" i="35" s="1"/>
  <c r="N27" i="35" s="1"/>
  <c r="N28" i="35" s="1"/>
  <c r="G6" i="35"/>
  <c r="F18" i="41" s="1"/>
  <c r="P5" i="35"/>
  <c r="G5" i="35"/>
  <c r="E18" i="41" s="1"/>
  <c r="G18" i="41" s="1"/>
  <c r="O5" i="35"/>
  <c r="P35" i="34"/>
  <c r="P34" i="34"/>
  <c r="P33" i="34"/>
  <c r="P32" i="34"/>
  <c r="P31" i="34"/>
  <c r="O28" i="34"/>
  <c r="O27" i="34"/>
  <c r="O26" i="34"/>
  <c r="O25" i="34"/>
  <c r="O24" i="34"/>
  <c r="O23" i="34"/>
  <c r="O22" i="34"/>
  <c r="O21" i="34"/>
  <c r="O20" i="34"/>
  <c r="O18" i="34"/>
  <c r="O16" i="34"/>
  <c r="O14" i="34"/>
  <c r="O12" i="34"/>
  <c r="O10" i="34"/>
  <c r="P8" i="34"/>
  <c r="N8" i="34"/>
  <c r="N9" i="34" s="1"/>
  <c r="N10" i="34" s="1"/>
  <c r="N11" i="34" s="1"/>
  <c r="N12" i="34" s="1"/>
  <c r="N13" i="34" s="1"/>
  <c r="N14" i="34" s="1"/>
  <c r="N15" i="34" s="1"/>
  <c r="N16" i="34" s="1"/>
  <c r="N17" i="34" s="1"/>
  <c r="N18" i="34" s="1"/>
  <c r="N19" i="34" s="1"/>
  <c r="N20" i="34" s="1"/>
  <c r="N21" i="34" s="1"/>
  <c r="N22" i="34" s="1"/>
  <c r="N23" i="34" s="1"/>
  <c r="N24" i="34" s="1"/>
  <c r="N25" i="34" s="1"/>
  <c r="N26" i="34" s="1"/>
  <c r="N27" i="34" s="1"/>
  <c r="N28" i="34" s="1"/>
  <c r="O7" i="34"/>
  <c r="N6" i="34"/>
  <c r="N7" i="34" s="1"/>
  <c r="P5" i="34"/>
  <c r="O35" i="33"/>
  <c r="P34" i="33"/>
  <c r="P33" i="33"/>
  <c r="P32" i="33"/>
  <c r="P31" i="33"/>
  <c r="O28" i="33"/>
  <c r="O27" i="33"/>
  <c r="O26" i="33"/>
  <c r="O25" i="33"/>
  <c r="O24" i="33"/>
  <c r="O23" i="33"/>
  <c r="Q23" i="33" s="1"/>
  <c r="O22" i="33"/>
  <c r="Q22" i="33" s="1"/>
  <c r="O21" i="33"/>
  <c r="Q21" i="33" s="1"/>
  <c r="O20" i="33"/>
  <c r="Q20" i="33" s="1"/>
  <c r="O19" i="33"/>
  <c r="Q19" i="33" s="1"/>
  <c r="O18" i="33"/>
  <c r="Q18" i="33" s="1"/>
  <c r="O17" i="33"/>
  <c r="Q17" i="33" s="1"/>
  <c r="O16" i="33"/>
  <c r="Q16" i="33" s="1"/>
  <c r="O15" i="33"/>
  <c r="Q15" i="33" s="1"/>
  <c r="O14" i="33"/>
  <c r="Q14" i="33" s="1"/>
  <c r="O13" i="33"/>
  <c r="Q13" i="33" s="1"/>
  <c r="O12" i="33"/>
  <c r="Q12" i="33" s="1"/>
  <c r="O11" i="33"/>
  <c r="Q11" i="33" s="1"/>
  <c r="O10" i="33"/>
  <c r="Q10" i="33" s="1"/>
  <c r="O9" i="33"/>
  <c r="Q9" i="33" s="1"/>
  <c r="P8" i="33"/>
  <c r="P7" i="33"/>
  <c r="P6" i="33"/>
  <c r="N6" i="33"/>
  <c r="N7" i="33" s="1"/>
  <c r="N8" i="33" s="1"/>
  <c r="N9" i="33" s="1"/>
  <c r="N10" i="33" s="1"/>
  <c r="N11" i="33" s="1"/>
  <c r="N12" i="33" s="1"/>
  <c r="N13" i="33" s="1"/>
  <c r="N14" i="33" s="1"/>
  <c r="N15" i="33" s="1"/>
  <c r="N16" i="33" s="1"/>
  <c r="N17" i="33" s="1"/>
  <c r="N18" i="33" s="1"/>
  <c r="N19" i="33" s="1"/>
  <c r="N20" i="33" s="1"/>
  <c r="N21" i="33" s="1"/>
  <c r="N22" i="33" s="1"/>
  <c r="N23" i="33" s="1"/>
  <c r="N24" i="33" s="1"/>
  <c r="N25" i="33" s="1"/>
  <c r="N26" i="33" s="1"/>
  <c r="N27" i="33" s="1"/>
  <c r="N28" i="33" s="1"/>
  <c r="G6" i="33"/>
  <c r="F16" i="41" s="1"/>
  <c r="G5" i="33"/>
  <c r="E16" i="41" s="1"/>
  <c r="P35" i="32"/>
  <c r="P34" i="32"/>
  <c r="P33" i="32"/>
  <c r="P32" i="32"/>
  <c r="P31" i="32"/>
  <c r="O27" i="32"/>
  <c r="O25" i="32"/>
  <c r="O23" i="32"/>
  <c r="Q23" i="32" s="1"/>
  <c r="O21" i="32"/>
  <c r="Q21" i="32" s="1"/>
  <c r="O19" i="32"/>
  <c r="Q19" i="32" s="1"/>
  <c r="O17" i="32"/>
  <c r="Q17" i="32" s="1"/>
  <c r="P16" i="32"/>
  <c r="P15" i="32"/>
  <c r="P14" i="32"/>
  <c r="P13" i="32"/>
  <c r="P12" i="32"/>
  <c r="P11" i="32"/>
  <c r="P10" i="32"/>
  <c r="P9" i="32"/>
  <c r="P7" i="32"/>
  <c r="P6" i="32"/>
  <c r="N6" i="32"/>
  <c r="N7" i="32" s="1"/>
  <c r="N8" i="32" s="1"/>
  <c r="N9" i="32" s="1"/>
  <c r="N10" i="32" s="1"/>
  <c r="N11" i="32" s="1"/>
  <c r="N12" i="32" s="1"/>
  <c r="N13" i="32" s="1"/>
  <c r="N14" i="32" s="1"/>
  <c r="N15" i="32" s="1"/>
  <c r="N16" i="32" s="1"/>
  <c r="N17" i="32" s="1"/>
  <c r="N18" i="32" s="1"/>
  <c r="N19" i="32" s="1"/>
  <c r="N20" i="32" s="1"/>
  <c r="N21" i="32" s="1"/>
  <c r="N22" i="32" s="1"/>
  <c r="N23" i="32" s="1"/>
  <c r="N24" i="32" s="1"/>
  <c r="N25" i="32" s="1"/>
  <c r="N26" i="32" s="1"/>
  <c r="N27" i="32" s="1"/>
  <c r="N28" i="32" s="1"/>
  <c r="G6" i="32"/>
  <c r="F15" i="41" s="1"/>
  <c r="G5" i="32"/>
  <c r="E15" i="41" s="1"/>
  <c r="G15" i="41" s="1"/>
  <c r="P34" i="31"/>
  <c r="P32" i="31"/>
  <c r="O28" i="31"/>
  <c r="O26" i="31"/>
  <c r="O24" i="31"/>
  <c r="O22" i="31"/>
  <c r="Q22" i="31" s="1"/>
  <c r="O20" i="31"/>
  <c r="Q20" i="31" s="1"/>
  <c r="O18" i="31"/>
  <c r="Q18" i="31" s="1"/>
  <c r="P16" i="31"/>
  <c r="P14" i="31"/>
  <c r="P13" i="31"/>
  <c r="P12" i="31"/>
  <c r="P11" i="31"/>
  <c r="P10" i="31"/>
  <c r="P9" i="31"/>
  <c r="P8" i="31"/>
  <c r="O7" i="31"/>
  <c r="O6" i="31"/>
  <c r="N6" i="31"/>
  <c r="N7" i="31" s="1"/>
  <c r="N8" i="31" s="1"/>
  <c r="N9" i="31" s="1"/>
  <c r="N10" i="31" s="1"/>
  <c r="N11" i="31" s="1"/>
  <c r="N12" i="31" s="1"/>
  <c r="N13" i="31" s="1"/>
  <c r="N14" i="31" s="1"/>
  <c r="N15" i="31" s="1"/>
  <c r="N16" i="31" s="1"/>
  <c r="N17" i="31" s="1"/>
  <c r="N18" i="31" s="1"/>
  <c r="N19" i="31" s="1"/>
  <c r="N20" i="31" s="1"/>
  <c r="N21" i="31" s="1"/>
  <c r="N22" i="31" s="1"/>
  <c r="N23" i="31" s="1"/>
  <c r="N24" i="31" s="1"/>
  <c r="N25" i="31" s="1"/>
  <c r="N26" i="31" s="1"/>
  <c r="N27" i="31" s="1"/>
  <c r="N28" i="31" s="1"/>
  <c r="G6" i="31"/>
  <c r="F14" i="41" s="1"/>
  <c r="O31" i="31"/>
  <c r="Q31" i="31" s="1"/>
  <c r="O34" i="30"/>
  <c r="Q34" i="30" s="1"/>
  <c r="O32" i="30"/>
  <c r="Q32" i="30" s="1"/>
  <c r="P28" i="30"/>
  <c r="P27" i="30"/>
  <c r="P26" i="30"/>
  <c r="P25" i="30"/>
  <c r="P24" i="30"/>
  <c r="P23" i="30"/>
  <c r="P22" i="30"/>
  <c r="P21" i="30"/>
  <c r="P20" i="30"/>
  <c r="P19" i="30"/>
  <c r="P18" i="30"/>
  <c r="P17" i="30"/>
  <c r="P16" i="30"/>
  <c r="P15" i="30"/>
  <c r="P14" i="30"/>
  <c r="P13" i="30"/>
  <c r="P12" i="30"/>
  <c r="P11" i="30"/>
  <c r="P10" i="30"/>
  <c r="P9" i="30"/>
  <c r="P8" i="30"/>
  <c r="P7" i="30"/>
  <c r="N6" i="30"/>
  <c r="N7" i="30" s="1"/>
  <c r="N8" i="30" s="1"/>
  <c r="N9" i="30" s="1"/>
  <c r="N10" i="30" s="1"/>
  <c r="N11" i="30" s="1"/>
  <c r="N12" i="30" s="1"/>
  <c r="N13" i="30" s="1"/>
  <c r="N14" i="30" s="1"/>
  <c r="N15" i="30" s="1"/>
  <c r="N16" i="30" s="1"/>
  <c r="N17" i="30" s="1"/>
  <c r="N18" i="30" s="1"/>
  <c r="N19" i="30" s="1"/>
  <c r="N20" i="30" s="1"/>
  <c r="N21" i="30" s="1"/>
  <c r="N22" i="30" s="1"/>
  <c r="N23" i="30" s="1"/>
  <c r="N24" i="30" s="1"/>
  <c r="N25" i="30" s="1"/>
  <c r="N26" i="30" s="1"/>
  <c r="N27" i="30" s="1"/>
  <c r="N28" i="30" s="1"/>
  <c r="P35" i="29"/>
  <c r="P33" i="29"/>
  <c r="P31" i="29"/>
  <c r="O27" i="29"/>
  <c r="O25" i="29"/>
  <c r="O23" i="29"/>
  <c r="Q23" i="29" s="1"/>
  <c r="O21" i="29"/>
  <c r="Q21" i="29" s="1"/>
  <c r="O19" i="29"/>
  <c r="Q19" i="29" s="1"/>
  <c r="O17" i="29"/>
  <c r="Q17" i="29" s="1"/>
  <c r="O15" i="29"/>
  <c r="Q15" i="29" s="1"/>
  <c r="O13" i="29"/>
  <c r="Q13" i="29" s="1"/>
  <c r="O11" i="29"/>
  <c r="Q11" i="29" s="1"/>
  <c r="O9" i="29"/>
  <c r="Q9" i="29" s="1"/>
  <c r="P7" i="29"/>
  <c r="N6" i="29"/>
  <c r="N7" i="29" s="1"/>
  <c r="N8" i="29" s="1"/>
  <c r="N9" i="29" s="1"/>
  <c r="N10" i="29" s="1"/>
  <c r="N11" i="29" s="1"/>
  <c r="N12" i="29" s="1"/>
  <c r="N13" i="29" s="1"/>
  <c r="N14" i="29" s="1"/>
  <c r="N15" i="29" s="1"/>
  <c r="N16" i="29" s="1"/>
  <c r="N17" i="29" s="1"/>
  <c r="N18" i="29" s="1"/>
  <c r="N19" i="29" s="1"/>
  <c r="N20" i="29" s="1"/>
  <c r="N21" i="29" s="1"/>
  <c r="N22" i="29" s="1"/>
  <c r="N23" i="29" s="1"/>
  <c r="N24" i="29" s="1"/>
  <c r="N25" i="29" s="1"/>
  <c r="N26" i="29" s="1"/>
  <c r="N27" i="29" s="1"/>
  <c r="N28" i="29" s="1"/>
  <c r="G5" i="29"/>
  <c r="E12" i="41" s="1"/>
  <c r="P34" i="28"/>
  <c r="P32" i="28"/>
  <c r="O28" i="28"/>
  <c r="O26" i="28"/>
  <c r="Q26" i="28" s="1"/>
  <c r="O24" i="28"/>
  <c r="Q24" i="28" s="1"/>
  <c r="O22" i="28"/>
  <c r="Q22" i="28" s="1"/>
  <c r="O20" i="28"/>
  <c r="Q20" i="28" s="1"/>
  <c r="O18" i="28"/>
  <c r="Q18" i="28" s="1"/>
  <c r="O16" i="28"/>
  <c r="Q16" i="28" s="1"/>
  <c r="O14" i="28"/>
  <c r="Q14" i="28" s="1"/>
  <c r="O12" i="28"/>
  <c r="Q12" i="28" s="1"/>
  <c r="O10" i="28"/>
  <c r="Q10" i="28" s="1"/>
  <c r="P8" i="28"/>
  <c r="P6" i="28"/>
  <c r="N6" i="28"/>
  <c r="N7" i="28" s="1"/>
  <c r="N8" i="28" s="1"/>
  <c r="N9" i="28" s="1"/>
  <c r="N10" i="28" s="1"/>
  <c r="N11" i="28" s="1"/>
  <c r="N12" i="28" s="1"/>
  <c r="N13" i="28" s="1"/>
  <c r="N14" i="28" s="1"/>
  <c r="N15" i="28" s="1"/>
  <c r="N16" i="28" s="1"/>
  <c r="N17" i="28" s="1"/>
  <c r="N18" i="28" s="1"/>
  <c r="N19" i="28" s="1"/>
  <c r="N20" i="28" s="1"/>
  <c r="N21" i="28" s="1"/>
  <c r="N22" i="28" s="1"/>
  <c r="N23" i="28" s="1"/>
  <c r="N24" i="28" s="1"/>
  <c r="N25" i="28" s="1"/>
  <c r="N26" i="28" s="1"/>
  <c r="N27" i="28" s="1"/>
  <c r="N28" i="28" s="1"/>
  <c r="G6" i="28"/>
  <c r="F11" i="41" s="1"/>
  <c r="O35" i="27"/>
  <c r="Q35" i="27" s="1"/>
  <c r="O33" i="27"/>
  <c r="Q33" i="27" s="1"/>
  <c r="P28" i="27"/>
  <c r="P26" i="27"/>
  <c r="P24" i="27"/>
  <c r="P22" i="27"/>
  <c r="P20" i="27"/>
  <c r="P18" i="27"/>
  <c r="P16" i="27"/>
  <c r="P14" i="27"/>
  <c r="P12" i="27"/>
  <c r="P10" i="27"/>
  <c r="P8" i="27"/>
  <c r="P6" i="27"/>
  <c r="N6" i="27"/>
  <c r="N7" i="27" s="1"/>
  <c r="N8" i="27" s="1"/>
  <c r="N9" i="27" s="1"/>
  <c r="N10" i="27" s="1"/>
  <c r="N11" i="27" s="1"/>
  <c r="N12" i="27" s="1"/>
  <c r="N13" i="27" s="1"/>
  <c r="N14" i="27" s="1"/>
  <c r="N15" i="27" s="1"/>
  <c r="N16" i="27" s="1"/>
  <c r="N17" i="27" s="1"/>
  <c r="N18" i="27" s="1"/>
  <c r="N19" i="27" s="1"/>
  <c r="N20" i="27" s="1"/>
  <c r="N21" i="27" s="1"/>
  <c r="N22" i="27" s="1"/>
  <c r="N23" i="27" s="1"/>
  <c r="N24" i="27" s="1"/>
  <c r="N25" i="27" s="1"/>
  <c r="N26" i="27" s="1"/>
  <c r="N27" i="27" s="1"/>
  <c r="N28" i="27" s="1"/>
  <c r="P5" i="27"/>
  <c r="P34" i="26"/>
  <c r="P32" i="26"/>
  <c r="O28" i="26"/>
  <c r="O26" i="26"/>
  <c r="O24" i="26"/>
  <c r="Q24" i="26" s="1"/>
  <c r="O22" i="26"/>
  <c r="Q22" i="26" s="1"/>
  <c r="O20" i="26"/>
  <c r="Q20" i="26" s="1"/>
  <c r="O18" i="26"/>
  <c r="Q18" i="26" s="1"/>
  <c r="O16" i="26"/>
  <c r="Q16" i="26" s="1"/>
  <c r="O14" i="26"/>
  <c r="Q14" i="26" s="1"/>
  <c r="O12" i="26"/>
  <c r="Q12" i="26" s="1"/>
  <c r="O10" i="26"/>
  <c r="Q10" i="26" s="1"/>
  <c r="O8" i="26"/>
  <c r="Q8" i="26" s="1"/>
  <c r="P6" i="26"/>
  <c r="N6" i="26"/>
  <c r="N7" i="26" s="1"/>
  <c r="N8" i="26" s="1"/>
  <c r="N9" i="26" s="1"/>
  <c r="N10" i="26" s="1"/>
  <c r="N11" i="26" s="1"/>
  <c r="N12" i="26" s="1"/>
  <c r="N13" i="26" s="1"/>
  <c r="N14" i="26" s="1"/>
  <c r="N15" i="26" s="1"/>
  <c r="N16" i="26" s="1"/>
  <c r="N17" i="26" s="1"/>
  <c r="N18" i="26" s="1"/>
  <c r="N19" i="26" s="1"/>
  <c r="N20" i="26" s="1"/>
  <c r="N21" i="26" s="1"/>
  <c r="N22" i="26" s="1"/>
  <c r="N23" i="26" s="1"/>
  <c r="N24" i="26" s="1"/>
  <c r="N25" i="26" s="1"/>
  <c r="N26" i="26" s="1"/>
  <c r="N27" i="26" s="1"/>
  <c r="N28" i="26" s="1"/>
  <c r="P5" i="26"/>
  <c r="P29" i="26" s="1"/>
  <c r="P35" i="25"/>
  <c r="P34" i="25"/>
  <c r="P33" i="25"/>
  <c r="P32" i="25"/>
  <c r="P31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3" i="25"/>
  <c r="O12" i="25"/>
  <c r="O11" i="25"/>
  <c r="O10" i="25"/>
  <c r="O9" i="25"/>
  <c r="P8" i="25"/>
  <c r="P7" i="25"/>
  <c r="P6" i="25"/>
  <c r="N6" i="25"/>
  <c r="N7" i="25" s="1"/>
  <c r="N8" i="25" s="1"/>
  <c r="N9" i="25" s="1"/>
  <c r="N10" i="25" s="1"/>
  <c r="N11" i="25" s="1"/>
  <c r="N12" i="25" s="1"/>
  <c r="N13" i="25" s="1"/>
  <c r="N14" i="25" s="1"/>
  <c r="N15" i="25" s="1"/>
  <c r="N16" i="25" s="1"/>
  <c r="N17" i="25" s="1"/>
  <c r="N18" i="25" s="1"/>
  <c r="N19" i="25" s="1"/>
  <c r="N20" i="25" s="1"/>
  <c r="N21" i="25" s="1"/>
  <c r="N22" i="25" s="1"/>
  <c r="N23" i="25" s="1"/>
  <c r="N24" i="25" s="1"/>
  <c r="N25" i="25" s="1"/>
  <c r="N26" i="25" s="1"/>
  <c r="N27" i="25" s="1"/>
  <c r="N28" i="25" s="1"/>
  <c r="G6" i="25"/>
  <c r="F8" i="41" s="1"/>
  <c r="G5" i="25"/>
  <c r="E8" i="41" s="1"/>
  <c r="G8" i="41" s="1"/>
  <c r="P35" i="24"/>
  <c r="P34" i="24"/>
  <c r="P33" i="24"/>
  <c r="P32" i="24"/>
  <c r="P6" i="24"/>
  <c r="P31" i="24"/>
  <c r="O28" i="24"/>
  <c r="O27" i="24"/>
  <c r="O26" i="24"/>
  <c r="O25" i="24"/>
  <c r="O24" i="24"/>
  <c r="O23" i="24"/>
  <c r="O22" i="24"/>
  <c r="O21" i="24"/>
  <c r="Q21" i="24" s="1"/>
  <c r="O20" i="24"/>
  <c r="Q20" i="24" s="1"/>
  <c r="O19" i="24"/>
  <c r="Q19" i="24" s="1"/>
  <c r="O18" i="24"/>
  <c r="Q18" i="24" s="1"/>
  <c r="O17" i="24"/>
  <c r="Q17" i="24" s="1"/>
  <c r="O16" i="24"/>
  <c r="Q16" i="24" s="1"/>
  <c r="O15" i="24"/>
  <c r="Q15" i="24" s="1"/>
  <c r="O14" i="24"/>
  <c r="Q14" i="24" s="1"/>
  <c r="O13" i="24"/>
  <c r="Q13" i="24" s="1"/>
  <c r="O12" i="24"/>
  <c r="Q12" i="24" s="1"/>
  <c r="O11" i="24"/>
  <c r="Q11" i="24" s="1"/>
  <c r="O10" i="24"/>
  <c r="Q10" i="24" s="1"/>
  <c r="O9" i="24"/>
  <c r="Q9" i="24" s="1"/>
  <c r="O8" i="24"/>
  <c r="Q8" i="24" s="1"/>
  <c r="O7" i="24"/>
  <c r="Q7" i="24" s="1"/>
  <c r="O35" i="24"/>
  <c r="O34" i="24"/>
  <c r="O33" i="24"/>
  <c r="O32" i="24"/>
  <c r="P28" i="24"/>
  <c r="P27" i="24"/>
  <c r="P26" i="24"/>
  <c r="P25" i="24"/>
  <c r="P24" i="24"/>
  <c r="P23" i="24"/>
  <c r="P22" i="24"/>
  <c r="P21" i="24"/>
  <c r="P20" i="24"/>
  <c r="P19" i="24"/>
  <c r="P18" i="24"/>
  <c r="P17" i="24"/>
  <c r="P16" i="24"/>
  <c r="P15" i="24"/>
  <c r="P14" i="24"/>
  <c r="P13" i="24"/>
  <c r="P12" i="24"/>
  <c r="P11" i="24"/>
  <c r="P10" i="24"/>
  <c r="P9" i="24"/>
  <c r="P8" i="24"/>
  <c r="P7" i="24"/>
  <c r="N7" i="24"/>
  <c r="N8" i="24" s="1"/>
  <c r="N9" i="24" s="1"/>
  <c r="N10" i="24" s="1"/>
  <c r="N11" i="24" s="1"/>
  <c r="N12" i="24" s="1"/>
  <c r="N13" i="24" s="1"/>
  <c r="N14" i="24" s="1"/>
  <c r="N15" i="24" s="1"/>
  <c r="N16" i="24" s="1"/>
  <c r="N17" i="24" s="1"/>
  <c r="N18" i="24" s="1"/>
  <c r="N19" i="24" s="1"/>
  <c r="N20" i="24" s="1"/>
  <c r="N21" i="24" s="1"/>
  <c r="N22" i="24" s="1"/>
  <c r="N23" i="24" s="1"/>
  <c r="N24" i="24" s="1"/>
  <c r="N25" i="24" s="1"/>
  <c r="N26" i="24" s="1"/>
  <c r="N27" i="24" s="1"/>
  <c r="N28" i="24" s="1"/>
  <c r="O6" i="24"/>
  <c r="N6" i="24"/>
  <c r="G6" i="24"/>
  <c r="F7" i="41" s="1"/>
  <c r="O5" i="24"/>
  <c r="P28" i="23"/>
  <c r="P27" i="23"/>
  <c r="P26" i="23"/>
  <c r="P25" i="23"/>
  <c r="P2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P9" i="23"/>
  <c r="P8" i="23"/>
  <c r="P7" i="23"/>
  <c r="P6" i="23"/>
  <c r="P5" i="23"/>
  <c r="P29" i="23" s="1"/>
  <c r="O35" i="23"/>
  <c r="Q35" i="23" s="1"/>
  <c r="O34" i="23"/>
  <c r="Q34" i="23" s="1"/>
  <c r="O33" i="23"/>
  <c r="Q33" i="23" s="1"/>
  <c r="O32" i="23"/>
  <c r="Q32" i="23" s="1"/>
  <c r="P35" i="23"/>
  <c r="P34" i="23"/>
  <c r="P33" i="23"/>
  <c r="P32" i="23"/>
  <c r="P31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1" i="23"/>
  <c r="O10" i="23"/>
  <c r="O9" i="23"/>
  <c r="O8" i="23"/>
  <c r="O7" i="23"/>
  <c r="O6" i="23"/>
  <c r="N6" i="23"/>
  <c r="N7" i="23" s="1"/>
  <c r="N8" i="23" s="1"/>
  <c r="N9" i="23" s="1"/>
  <c r="N10" i="23" s="1"/>
  <c r="N11" i="23" s="1"/>
  <c r="N12" i="23" s="1"/>
  <c r="N13" i="23" s="1"/>
  <c r="N14" i="23" s="1"/>
  <c r="N15" i="23" s="1"/>
  <c r="N16" i="23" s="1"/>
  <c r="N17" i="23" s="1"/>
  <c r="N18" i="23" s="1"/>
  <c r="N19" i="23" s="1"/>
  <c r="N20" i="23" s="1"/>
  <c r="N21" i="23" s="1"/>
  <c r="N22" i="23" s="1"/>
  <c r="N23" i="23" s="1"/>
  <c r="N24" i="23" s="1"/>
  <c r="N25" i="23" s="1"/>
  <c r="N26" i="23" s="1"/>
  <c r="N27" i="23" s="1"/>
  <c r="N28" i="23" s="1"/>
  <c r="G6" i="23"/>
  <c r="F6" i="41" s="1"/>
  <c r="O5" i="23"/>
  <c r="N7" i="21"/>
  <c r="N8" i="21" s="1"/>
  <c r="N9" i="21" s="1"/>
  <c r="N10" i="21" s="1"/>
  <c r="N11" i="21" s="1"/>
  <c r="N12" i="21" s="1"/>
  <c r="N13" i="21" s="1"/>
  <c r="N14" i="21" s="1"/>
  <c r="N15" i="21" s="1"/>
  <c r="N16" i="21" s="1"/>
  <c r="N17" i="21" s="1"/>
  <c r="N18" i="21" s="1"/>
  <c r="N19" i="21" s="1"/>
  <c r="N20" i="21" s="1"/>
  <c r="N21" i="21" s="1"/>
  <c r="N22" i="21" s="1"/>
  <c r="N23" i="21" s="1"/>
  <c r="N24" i="21" s="1"/>
  <c r="N25" i="21" s="1"/>
  <c r="N26" i="21" s="1"/>
  <c r="N27" i="21" s="1"/>
  <c r="N28" i="21" s="1"/>
  <c r="N6" i="21"/>
  <c r="Q32" i="24" l="1"/>
  <c r="Q33" i="24"/>
  <c r="Q34" i="24"/>
  <c r="Q35" i="24"/>
  <c r="P29" i="27"/>
  <c r="P31" i="27"/>
  <c r="G6" i="27"/>
  <c r="F10" i="41" s="1"/>
  <c r="Q32" i="29"/>
  <c r="Q33" i="29"/>
  <c r="Q34" i="29"/>
  <c r="Q35" i="29"/>
  <c r="P31" i="30"/>
  <c r="G6" i="30"/>
  <c r="F13" i="41" s="1"/>
  <c r="O7" i="21"/>
  <c r="O8" i="21"/>
  <c r="O9" i="21"/>
  <c r="O10" i="21"/>
  <c r="O11" i="21"/>
  <c r="O32" i="21"/>
  <c r="O12" i="21"/>
  <c r="O13" i="21"/>
  <c r="O14" i="21"/>
  <c r="O33" i="21"/>
  <c r="O15" i="21"/>
  <c r="O16" i="21"/>
  <c r="O17" i="21"/>
  <c r="O18" i="21"/>
  <c r="O19" i="21"/>
  <c r="O20" i="21"/>
  <c r="O34" i="21"/>
  <c r="O21" i="21"/>
  <c r="O22" i="21"/>
  <c r="O23" i="21"/>
  <c r="O35" i="21"/>
  <c r="O24" i="21"/>
  <c r="O25" i="21"/>
  <c r="O26" i="21"/>
  <c r="O27" i="21"/>
  <c r="O28" i="21"/>
  <c r="P5" i="21"/>
  <c r="P6" i="21"/>
  <c r="P7" i="21"/>
  <c r="P8" i="21"/>
  <c r="P9" i="21"/>
  <c r="P10" i="21"/>
  <c r="P11" i="21"/>
  <c r="P32" i="21"/>
  <c r="P12" i="21"/>
  <c r="P13" i="21"/>
  <c r="P14" i="21"/>
  <c r="P33" i="21"/>
  <c r="P15" i="21"/>
  <c r="P16" i="21"/>
  <c r="P17" i="21"/>
  <c r="P18" i="21"/>
  <c r="P19" i="21"/>
  <c r="P20" i="21"/>
  <c r="P34" i="21"/>
  <c r="P21" i="21"/>
  <c r="P22" i="21"/>
  <c r="P23" i="21"/>
  <c r="P35" i="21"/>
  <c r="P24" i="21"/>
  <c r="P25" i="21"/>
  <c r="P26" i="21"/>
  <c r="P27" i="21"/>
  <c r="P28" i="21"/>
  <c r="P5" i="24"/>
  <c r="P29" i="24" s="1"/>
  <c r="G6" i="26"/>
  <c r="F9" i="41" s="1"/>
  <c r="P31" i="28"/>
  <c r="G6" i="29"/>
  <c r="F12" i="41" s="1"/>
  <c r="G12" i="41" s="1"/>
  <c r="P5" i="30"/>
  <c r="P29" i="30" s="1"/>
  <c r="Q6" i="31"/>
  <c r="Q32" i="33"/>
  <c r="Q33" i="33"/>
  <c r="G5" i="34"/>
  <c r="E17" i="41" s="1"/>
  <c r="G17" i="41" s="1"/>
  <c r="O5" i="34"/>
  <c r="P5" i="31"/>
  <c r="G16" i="41"/>
  <c r="Q33" i="40"/>
  <c r="Q32" i="37"/>
  <c r="Q5" i="21"/>
  <c r="Q22" i="24"/>
  <c r="Q23" i="24"/>
  <c r="O31" i="21"/>
  <c r="P31" i="21"/>
  <c r="Q6" i="23"/>
  <c r="Q7" i="23"/>
  <c r="Q8" i="23"/>
  <c r="Q9" i="23"/>
  <c r="Q10" i="23"/>
  <c r="Q11" i="23"/>
  <c r="Q9" i="25"/>
  <c r="Q10" i="25"/>
  <c r="Q11" i="25"/>
  <c r="Q12" i="25"/>
  <c r="Q13" i="25"/>
  <c r="Q14" i="25"/>
  <c r="Q15" i="25"/>
  <c r="Q16" i="25"/>
  <c r="Q17" i="25"/>
  <c r="Q18" i="25"/>
  <c r="Q19" i="25"/>
  <c r="Q20" i="25"/>
  <c r="Q21" i="25"/>
  <c r="Q22" i="25"/>
  <c r="Q23" i="25"/>
  <c r="Q24" i="25"/>
  <c r="Q25" i="25"/>
  <c r="Q26" i="25"/>
  <c r="Q32" i="26"/>
  <c r="Q33" i="26"/>
  <c r="Q34" i="26"/>
  <c r="Q35" i="26"/>
  <c r="Q6" i="27"/>
  <c r="Q7" i="27"/>
  <c r="Q8" i="27"/>
  <c r="Q9" i="27"/>
  <c r="Q10" i="27"/>
  <c r="Q11" i="27"/>
  <c r="Q12" i="27"/>
  <c r="Q13" i="27"/>
  <c r="Q14" i="27"/>
  <c r="Q15" i="27"/>
  <c r="Q24" i="29"/>
  <c r="Q24" i="33"/>
  <c r="Q25" i="33"/>
  <c r="Q26" i="33"/>
  <c r="Q27" i="33"/>
  <c r="Q28" i="33"/>
  <c r="Q35" i="33"/>
  <c r="Q32" i="34"/>
  <c r="Q33" i="34"/>
  <c r="Q34" i="34"/>
  <c r="Q35" i="34"/>
  <c r="Q16" i="27"/>
  <c r="Q17" i="27"/>
  <c r="Q18" i="27"/>
  <c r="Q19" i="27"/>
  <c r="Q20" i="27"/>
  <c r="Q21" i="27"/>
  <c r="Q22" i="27"/>
  <c r="Q23" i="27"/>
  <c r="Q24" i="27"/>
  <c r="Q25" i="27"/>
  <c r="Q32" i="28"/>
  <c r="Q33" i="28"/>
  <c r="Q34" i="28"/>
  <c r="Q35" i="28"/>
  <c r="Q6" i="30"/>
  <c r="Q7" i="30"/>
  <c r="Q8" i="30"/>
  <c r="Q9" i="30"/>
  <c r="Q10" i="30"/>
  <c r="Q11" i="30"/>
  <c r="Q12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25" i="30"/>
  <c r="Q26" i="30"/>
  <c r="Q9" i="31"/>
  <c r="Q32" i="31"/>
  <c r="Q33" i="31"/>
  <c r="Q34" i="31"/>
  <c r="Q35" i="31"/>
  <c r="P29" i="32"/>
  <c r="Q7" i="32"/>
  <c r="Q9" i="32"/>
  <c r="Q10" i="32"/>
  <c r="Q11" i="32"/>
  <c r="Q32" i="32"/>
  <c r="Q33" i="32"/>
  <c r="Q34" i="32"/>
  <c r="Q35" i="32"/>
  <c r="Q9" i="35"/>
  <c r="Q10" i="35"/>
  <c r="Q11" i="35"/>
  <c r="Q12" i="35"/>
  <c r="Q13" i="35"/>
  <c r="Q14" i="35"/>
  <c r="Q15" i="35"/>
  <c r="Q16" i="35"/>
  <c r="Q17" i="35"/>
  <c r="Q18" i="35"/>
  <c r="Q19" i="35"/>
  <c r="Q20" i="35"/>
  <c r="Q21" i="35"/>
  <c r="Q22" i="35"/>
  <c r="Q23" i="35"/>
  <c r="Q6" i="36"/>
  <c r="Q7" i="36"/>
  <c r="Q8" i="36"/>
  <c r="Q9" i="36"/>
  <c r="Q10" i="36"/>
  <c r="Q11" i="36"/>
  <c r="Q12" i="36"/>
  <c r="Q13" i="36"/>
  <c r="Q14" i="36"/>
  <c r="Q15" i="36"/>
  <c r="Q16" i="36"/>
  <c r="Q17" i="36"/>
  <c r="Q18" i="36"/>
  <c r="Q19" i="36"/>
  <c r="Q20" i="36"/>
  <c r="Q21" i="36"/>
  <c r="Q22" i="36"/>
  <c r="Q23" i="36"/>
  <c r="Q33" i="37"/>
  <c r="Q34" i="37"/>
  <c r="Q35" i="37"/>
  <c r="Q10" i="40"/>
  <c r="Q16" i="40"/>
  <c r="Q20" i="40"/>
  <c r="Q24" i="40"/>
  <c r="Q28" i="40"/>
  <c r="Q6" i="40"/>
  <c r="Q12" i="40"/>
  <c r="Q8" i="40"/>
  <c r="Q14" i="40"/>
  <c r="Q18" i="40"/>
  <c r="Q22" i="40"/>
  <c r="Q26" i="40"/>
  <c r="O29" i="40"/>
  <c r="Q5" i="40"/>
  <c r="Q29" i="40" s="1"/>
  <c r="G6" i="40"/>
  <c r="F21" i="41" s="1"/>
  <c r="G21" i="41" s="1"/>
  <c r="Q25" i="37"/>
  <c r="Q26" i="37"/>
  <c r="Q27" i="37"/>
  <c r="Q28" i="37"/>
  <c r="P29" i="37"/>
  <c r="Q7" i="37"/>
  <c r="Q8" i="37"/>
  <c r="Q6" i="37"/>
  <c r="Q24" i="36"/>
  <c r="Q25" i="36"/>
  <c r="Q26" i="36"/>
  <c r="Q27" i="36"/>
  <c r="Q28" i="36"/>
  <c r="O29" i="37"/>
  <c r="Q5" i="37"/>
  <c r="O31" i="37"/>
  <c r="Q31" i="37" s="1"/>
  <c r="Q24" i="35"/>
  <c r="Q25" i="35"/>
  <c r="Q26" i="35"/>
  <c r="Q27" i="35"/>
  <c r="Q28" i="35"/>
  <c r="P29" i="35"/>
  <c r="Q7" i="35"/>
  <c r="Q8" i="35"/>
  <c r="Q6" i="35"/>
  <c r="P29" i="34"/>
  <c r="Q7" i="34"/>
  <c r="Q9" i="34"/>
  <c r="Q10" i="34"/>
  <c r="Q11" i="34"/>
  <c r="Q12" i="34"/>
  <c r="Q13" i="34"/>
  <c r="Q14" i="34"/>
  <c r="Q15" i="34"/>
  <c r="Q16" i="34"/>
  <c r="Q17" i="34"/>
  <c r="Q18" i="34"/>
  <c r="Q19" i="34"/>
  <c r="Q20" i="34"/>
  <c r="Q21" i="34"/>
  <c r="Q22" i="34"/>
  <c r="Q23" i="34"/>
  <c r="Q24" i="34"/>
  <c r="Q25" i="34"/>
  <c r="Q26" i="34"/>
  <c r="Q27" i="34"/>
  <c r="Q28" i="34"/>
  <c r="P29" i="33"/>
  <c r="Q7" i="33"/>
  <c r="Q8" i="33"/>
  <c r="Q6" i="33"/>
  <c r="Q34" i="33"/>
  <c r="Q6" i="32"/>
  <c r="Q25" i="32"/>
  <c r="Q26" i="32"/>
  <c r="Q27" i="32"/>
  <c r="Q28" i="32"/>
  <c r="Q12" i="32"/>
  <c r="Q13" i="32"/>
  <c r="Q14" i="32"/>
  <c r="Q15" i="32"/>
  <c r="Q16" i="32"/>
  <c r="Q8" i="32"/>
  <c r="Q11" i="31"/>
  <c r="Q13" i="31"/>
  <c r="Q15" i="31"/>
  <c r="Q16" i="31"/>
  <c r="Q7" i="31"/>
  <c r="Q24" i="31"/>
  <c r="Q25" i="31"/>
  <c r="Q26" i="31"/>
  <c r="Q27" i="31"/>
  <c r="Q28" i="31"/>
  <c r="Q27" i="30"/>
  <c r="Q28" i="30"/>
  <c r="Q25" i="29"/>
  <c r="Q26" i="29"/>
  <c r="Q27" i="29"/>
  <c r="Q28" i="29"/>
  <c r="P29" i="29"/>
  <c r="Q7" i="29"/>
  <c r="Q8" i="29"/>
  <c r="Q6" i="29"/>
  <c r="Q27" i="28"/>
  <c r="Q28" i="28"/>
  <c r="P29" i="28"/>
  <c r="Q7" i="28"/>
  <c r="Q8" i="28"/>
  <c r="Q6" i="28"/>
  <c r="Q26" i="27"/>
  <c r="Q27" i="27"/>
  <c r="Q28" i="27"/>
  <c r="Q25" i="26"/>
  <c r="Q26" i="26"/>
  <c r="Q27" i="26"/>
  <c r="Q28" i="26"/>
  <c r="Q27" i="25"/>
  <c r="Q28" i="25"/>
  <c r="P29" i="25"/>
  <c r="Q7" i="25"/>
  <c r="Q8" i="25"/>
  <c r="Q6" i="25"/>
  <c r="G5" i="31"/>
  <c r="E14" i="41" s="1"/>
  <c r="G14" i="41" s="1"/>
  <c r="P29" i="31"/>
  <c r="Q10" i="31"/>
  <c r="Q12" i="31"/>
  <c r="Q14" i="31"/>
  <c r="Q8" i="31"/>
  <c r="O29" i="32"/>
  <c r="Q5" i="32"/>
  <c r="Q29" i="32" s="1"/>
  <c r="O29" i="33"/>
  <c r="Q5" i="33"/>
  <c r="Q29" i="33" s="1"/>
  <c r="O5" i="31"/>
  <c r="O31" i="32"/>
  <c r="Q31" i="32" s="1"/>
  <c r="O31" i="33"/>
  <c r="Q31" i="33" s="1"/>
  <c r="Q8" i="34"/>
  <c r="Q6" i="34"/>
  <c r="O29" i="35"/>
  <c r="Q5" i="35"/>
  <c r="Q29" i="35" s="1"/>
  <c r="O29" i="34"/>
  <c r="Q5" i="34"/>
  <c r="O29" i="36"/>
  <c r="Q5" i="36"/>
  <c r="Q29" i="36" s="1"/>
  <c r="O31" i="34"/>
  <c r="Q31" i="34" s="1"/>
  <c r="O31" i="35"/>
  <c r="Q31" i="35" s="1"/>
  <c r="O31" i="36"/>
  <c r="Q31" i="36" s="1"/>
  <c r="O29" i="30"/>
  <c r="Q5" i="30"/>
  <c r="Q29" i="30" s="1"/>
  <c r="O5" i="28"/>
  <c r="O29" i="29"/>
  <c r="Q5" i="29"/>
  <c r="Q29" i="29" s="1"/>
  <c r="O31" i="28"/>
  <c r="Q31" i="28" s="1"/>
  <c r="O31" i="29"/>
  <c r="Q31" i="29" s="1"/>
  <c r="G5" i="30"/>
  <c r="E13" i="41" s="1"/>
  <c r="G13" i="41" s="1"/>
  <c r="O31" i="30"/>
  <c r="Q31" i="30" s="1"/>
  <c r="O29" i="27"/>
  <c r="Q5" i="27"/>
  <c r="Q29" i="27" s="1"/>
  <c r="G5" i="27"/>
  <c r="E10" i="41" s="1"/>
  <c r="G10" i="41" s="1"/>
  <c r="O31" i="27"/>
  <c r="Q31" i="27" s="1"/>
  <c r="O29" i="26"/>
  <c r="Q5" i="26"/>
  <c r="G5" i="26"/>
  <c r="E9" i="41" s="1"/>
  <c r="G9" i="41" s="1"/>
  <c r="O31" i="26"/>
  <c r="Q31" i="26" s="1"/>
  <c r="O29" i="25"/>
  <c r="Q5" i="25"/>
  <c r="Q29" i="25" s="1"/>
  <c r="O31" i="25"/>
  <c r="Q31" i="25" s="1"/>
  <c r="Q24" i="24"/>
  <c r="Q25" i="24"/>
  <c r="Q26" i="24"/>
  <c r="Q27" i="24"/>
  <c r="Q28" i="24"/>
  <c r="Q6" i="24"/>
  <c r="O29" i="24"/>
  <c r="Q5" i="24"/>
  <c r="Q29" i="24" s="1"/>
  <c r="G5" i="24"/>
  <c r="E7" i="41" s="1"/>
  <c r="G7" i="41" s="1"/>
  <c r="O31" i="24"/>
  <c r="Q31" i="24" s="1"/>
  <c r="Q12" i="23"/>
  <c r="Q13" i="23"/>
  <c r="Q14" i="23"/>
  <c r="Q15" i="23"/>
  <c r="Q16" i="23"/>
  <c r="Q17" i="23"/>
  <c r="Q18" i="23"/>
  <c r="Q19" i="23"/>
  <c r="Q20" i="23"/>
  <c r="Q21" i="23"/>
  <c r="Q22" i="23"/>
  <c r="Q23" i="23"/>
  <c r="Q24" i="23"/>
  <c r="Q25" i="23"/>
  <c r="Q26" i="23"/>
  <c r="Q27" i="23"/>
  <c r="Q28" i="23"/>
  <c r="O29" i="23"/>
  <c r="Q5" i="23"/>
  <c r="G5" i="23"/>
  <c r="E6" i="41" s="1"/>
  <c r="G6" i="41" s="1"/>
  <c r="O31" i="23"/>
  <c r="Q31" i="23" s="1"/>
  <c r="Q28" i="21" l="1"/>
  <c r="Q26" i="21"/>
  <c r="Q24" i="21"/>
  <c r="Q23" i="21"/>
  <c r="Q21" i="21"/>
  <c r="Q20" i="21"/>
  <c r="Q18" i="21"/>
  <c r="Q16" i="21"/>
  <c r="Q33" i="21"/>
  <c r="Q13" i="21"/>
  <c r="Q32" i="21"/>
  <c r="Q10" i="21"/>
  <c r="Q8" i="21"/>
  <c r="Q6" i="21"/>
  <c r="Q29" i="21" s="1"/>
  <c r="P29" i="21"/>
  <c r="Q27" i="21"/>
  <c r="Q25" i="21"/>
  <c r="Q35" i="21"/>
  <c r="Q22" i="21"/>
  <c r="Q34" i="21"/>
  <c r="Q19" i="21"/>
  <c r="Q17" i="21"/>
  <c r="Q15" i="21"/>
  <c r="Q14" i="21"/>
  <c r="Q12" i="21"/>
  <c r="Q11" i="21"/>
  <c r="Q9" i="21"/>
  <c r="Q7" i="21"/>
  <c r="O29" i="21"/>
  <c r="Q29" i="23"/>
  <c r="Q29" i="34"/>
  <c r="Q29" i="37"/>
  <c r="Q31" i="21"/>
  <c r="Q29" i="26"/>
  <c r="O29" i="31"/>
  <c r="Q5" i="31"/>
  <c r="Q29" i="31" s="1"/>
  <c r="O29" i="28"/>
  <c r="Q5" i="28"/>
  <c r="Q29" i="28" s="1"/>
  <c r="G5" i="21" l="1"/>
  <c r="E5" i="41" s="1"/>
  <c r="G5" i="41" l="1"/>
  <c r="G6" i="21"/>
  <c r="F5" i="41" s="1"/>
</calcChain>
</file>

<file path=xl/sharedStrings.xml><?xml version="1.0" encoding="utf-8"?>
<sst xmlns="http://schemas.openxmlformats.org/spreadsheetml/2006/main" count="293" uniqueCount="42">
  <si>
    <t>Day 2</t>
  </si>
  <si>
    <t>Day 1</t>
  </si>
  <si>
    <t>Daily Total</t>
  </si>
  <si>
    <t>Total</t>
  </si>
  <si>
    <t>Time</t>
  </si>
  <si>
    <t>Date</t>
  </si>
  <si>
    <t>Average</t>
  </si>
  <si>
    <t>6:30 - 9:30 AM</t>
  </si>
  <si>
    <t>9:30 AM - 3:30 PM</t>
  </si>
  <si>
    <t>3:30 - 6:30 PM</t>
  </si>
  <si>
    <t>Pre 6:30 AM</t>
  </si>
  <si>
    <t>After 6:30 PM</t>
  </si>
  <si>
    <t>77 NB S of 277</t>
  </si>
  <si>
    <t>WBL-77 SB S of 277</t>
  </si>
  <si>
    <t>SBT-77 SB S of 277</t>
  </si>
  <si>
    <t>SBR-77 SB S of 277</t>
  </si>
  <si>
    <t>EBR-77 SB S of 277</t>
  </si>
  <si>
    <t>77 NB N of 277</t>
  </si>
  <si>
    <t>77 SB N of 277</t>
  </si>
  <si>
    <t>77NB S of 85</t>
  </si>
  <si>
    <t>RT-77SB S of 85</t>
  </si>
  <si>
    <t>Thr-77SB S of 85</t>
  </si>
  <si>
    <t>RT-Brk NB W of 77</t>
  </si>
  <si>
    <t>Thr-Brk NB W of 77</t>
  </si>
  <si>
    <t>Brk SB W of 77</t>
  </si>
  <si>
    <t>85 NB W of 77</t>
  </si>
  <si>
    <t>85 SB W of 77</t>
  </si>
  <si>
    <t>85 NB E of 21</t>
  </si>
  <si>
    <t>85 SB E of 21</t>
  </si>
  <si>
    <t>Location</t>
  </si>
  <si>
    <t>MLNB-I77soI277-10672419 NB.xlsx</t>
  </si>
  <si>
    <t>MLSB-I77soI277-10672419 SB.xlsx</t>
  </si>
  <si>
    <t>MLNB-I77noI277-10672418 NB.xlsx</t>
  </si>
  <si>
    <t>MLSB-I77noI277-10672418 SB.xlsx</t>
  </si>
  <si>
    <t>MLNB-I77soI85-10672417 NB.xlsx</t>
  </si>
  <si>
    <t>MLSB-I77soI8510672417 SB.xlsx</t>
  </si>
  <si>
    <t>MLNB-Brookshire16woI77-10672420 NB.xlsx</t>
  </si>
  <si>
    <t>MLSB-Brookshire16woI77-10672420 SB.xlsx</t>
  </si>
  <si>
    <t>MLNB-I85woI77-10672416 NB.xlsx</t>
  </si>
  <si>
    <t>MLSB-I85woI77-10672416 SB.xlsx</t>
  </si>
  <si>
    <t>MLNB-I85eoUS21-10672415 NB.xlsx</t>
  </si>
  <si>
    <t>MLSB-I85eoUS21-10672415 SB.xlsx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</si>
</sst>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h:mm\ AM/PM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double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indexed="64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double">
        <color indexed="64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" fillId="0" borderId="0" xfId="1"/>
    <xf numFmtId="0" fontId="1" fillId="0" borderId="4" xfId="1" applyBorder="1"/>
    <xf numFmtId="164" fontId="1" fillId="0" borderId="6" xfId="1" applyNumberFormat="1" applyBorder="1"/>
    <xf numFmtId="14" fontId="1" fillId="0" borderId="7" xfId="1" applyNumberFormat="1" applyBorder="1"/>
    <xf numFmtId="0" fontId="1" fillId="0" borderId="8" xfId="1" applyBorder="1"/>
    <xf numFmtId="164" fontId="1" fillId="0" borderId="10" xfId="1" applyNumberFormat="1" applyBorder="1"/>
    <xf numFmtId="14" fontId="1" fillId="0" borderId="11" xfId="1" applyNumberFormat="1" applyBorder="1"/>
    <xf numFmtId="0" fontId="1" fillId="0" borderId="12" xfId="1" applyBorder="1"/>
    <xf numFmtId="164" fontId="1" fillId="0" borderId="13" xfId="1" applyNumberFormat="1" applyBorder="1"/>
    <xf numFmtId="14" fontId="1" fillId="0" borderId="14" xfId="1" applyNumberFormat="1" applyBorder="1"/>
    <xf numFmtId="0" fontId="1" fillId="0" borderId="15" xfId="1" applyBorder="1"/>
    <xf numFmtId="164" fontId="1" fillId="0" borderId="16" xfId="1" applyNumberFormat="1" applyBorder="1"/>
    <xf numFmtId="14" fontId="1" fillId="0" borderId="17" xfId="1" applyNumberFormat="1" applyBorder="1"/>
    <xf numFmtId="0" fontId="1" fillId="0" borderId="18" xfId="1" applyBorder="1"/>
    <xf numFmtId="164" fontId="1" fillId="0" borderId="20" xfId="1" applyNumberFormat="1" applyBorder="1"/>
    <xf numFmtId="14" fontId="1" fillId="0" borderId="21" xfId="1" applyNumberFormat="1" applyBorder="1"/>
    <xf numFmtId="0" fontId="1" fillId="0" borderId="22" xfId="1" applyBorder="1"/>
    <xf numFmtId="164" fontId="1" fillId="0" borderId="23" xfId="1" applyNumberFormat="1" applyBorder="1"/>
    <xf numFmtId="14" fontId="1" fillId="0" borderId="24" xfId="1" applyNumberFormat="1" applyBorder="1"/>
    <xf numFmtId="3" fontId="1" fillId="0" borderId="0" xfId="1" applyNumberFormat="1"/>
    <xf numFmtId="0" fontId="1" fillId="0" borderId="0" xfId="1" applyFont="1"/>
    <xf numFmtId="0" fontId="1" fillId="0" borderId="25" xfId="1" applyBorder="1"/>
    <xf numFmtId="164" fontId="1" fillId="0" borderId="26" xfId="1" applyNumberFormat="1" applyBorder="1"/>
    <xf numFmtId="14" fontId="1" fillId="0" borderId="27" xfId="1" applyNumberFormat="1" applyBorder="1"/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28" xfId="1" applyFont="1" applyBorder="1" applyAlignment="1">
      <alignment horizontal="center" wrapText="1"/>
    </xf>
    <xf numFmtId="0" fontId="1" fillId="0" borderId="0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" fillId="0" borderId="29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/>
    </xf>
    <xf numFmtId="164" fontId="1" fillId="0" borderId="0" xfId="1" applyNumberFormat="1"/>
    <xf numFmtId="0" fontId="1" fillId="0" borderId="30" xfId="1" applyBorder="1" applyAlignment="1">
      <alignment wrapText="1"/>
    </xf>
    <xf numFmtId="0" fontId="1" fillId="0" borderId="31" xfId="1" applyBorder="1" applyAlignment="1">
      <alignment wrapText="1"/>
    </xf>
    <xf numFmtId="0" fontId="1" fillId="0" borderId="32" xfId="1" applyBorder="1" applyAlignment="1">
      <alignment wrapText="1"/>
    </xf>
    <xf numFmtId="164" fontId="1" fillId="0" borderId="33" xfId="1" applyNumberFormat="1" applyBorder="1"/>
    <xf numFmtId="164" fontId="1" fillId="0" borderId="34" xfId="1" applyNumberFormat="1" applyBorder="1"/>
    <xf numFmtId="164" fontId="1" fillId="0" borderId="35" xfId="1" applyNumberFormat="1" applyBorder="1"/>
    <xf numFmtId="3" fontId="1" fillId="0" borderId="36" xfId="1" applyNumberFormat="1" applyBorder="1"/>
    <xf numFmtId="3" fontId="1" fillId="0" borderId="37" xfId="1" applyNumberFormat="1" applyBorder="1"/>
    <xf numFmtId="3" fontId="1" fillId="0" borderId="38" xfId="1" applyNumberFormat="1" applyBorder="1"/>
    <xf numFmtId="3" fontId="1" fillId="0" borderId="39" xfId="1" applyNumberFormat="1" applyBorder="1"/>
    <xf numFmtId="3" fontId="1" fillId="0" borderId="26" xfId="1" applyNumberFormat="1" applyBorder="1"/>
    <xf numFmtId="3" fontId="1" fillId="0" borderId="40" xfId="1" applyNumberFormat="1" applyBorder="1"/>
    <xf numFmtId="3" fontId="1" fillId="0" borderId="10" xfId="1" applyNumberFormat="1" applyBorder="1"/>
    <xf numFmtId="3" fontId="1" fillId="0" borderId="41" xfId="1" applyNumberFormat="1" applyBorder="1"/>
    <xf numFmtId="3" fontId="1" fillId="0" borderId="6" xfId="1" applyNumberFormat="1" applyBorder="1"/>
    <xf numFmtId="164" fontId="1" fillId="0" borderId="42" xfId="1" applyNumberFormat="1" applyBorder="1"/>
    <xf numFmtId="3" fontId="1" fillId="0" borderId="43" xfId="1" applyNumberFormat="1" applyBorder="1"/>
    <xf numFmtId="3" fontId="1" fillId="0" borderId="44" xfId="1" applyNumberFormat="1" applyBorder="1"/>
    <xf numFmtId="3" fontId="1" fillId="0" borderId="45" xfId="1" applyNumberFormat="1" applyBorder="1"/>
    <xf numFmtId="20" fontId="1" fillId="0" borderId="46" xfId="1" applyNumberFormat="1" applyBorder="1"/>
    <xf numFmtId="3" fontId="1" fillId="0" borderId="47" xfId="1" applyNumberFormat="1" applyBorder="1"/>
    <xf numFmtId="3" fontId="1" fillId="0" borderId="48" xfId="1" applyNumberFormat="1" applyBorder="1"/>
    <xf numFmtId="3" fontId="1" fillId="0" borderId="49" xfId="1" applyNumberFormat="1" applyBorder="1"/>
    <xf numFmtId="164" fontId="1" fillId="0" borderId="50" xfId="1" applyNumberFormat="1" applyBorder="1"/>
    <xf numFmtId="3" fontId="1" fillId="0" borderId="51" xfId="1" applyNumberFormat="1" applyBorder="1"/>
    <xf numFmtId="3" fontId="1" fillId="0" borderId="52" xfId="1" applyNumberFormat="1" applyBorder="1"/>
    <xf numFmtId="3" fontId="1" fillId="0" borderId="53" xfId="1" applyNumberFormat="1" applyBorder="1"/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4" fillId="0" borderId="21" xfId="0" applyFont="1" applyBorder="1"/>
    <xf numFmtId="3" fontId="4" fillId="0" borderId="19" xfId="0" applyNumberFormat="1" applyFont="1" applyBorder="1"/>
    <xf numFmtId="3" fontId="4" fillId="0" borderId="18" xfId="0" applyNumberFormat="1" applyFont="1" applyBorder="1"/>
    <xf numFmtId="0" fontId="4" fillId="0" borderId="11" xfId="0" applyFont="1" applyBorder="1"/>
    <xf numFmtId="3" fontId="4" fillId="0" borderId="9" xfId="0" applyNumberFormat="1" applyFont="1" applyBorder="1"/>
    <xf numFmtId="3" fontId="4" fillId="0" borderId="8" xfId="0" applyNumberFormat="1" applyFont="1" applyBorder="1"/>
    <xf numFmtId="0" fontId="4" fillId="0" borderId="7" xfId="0" applyFont="1" applyBorder="1"/>
    <xf numFmtId="3" fontId="4" fillId="0" borderId="5" xfId="0" applyNumberFormat="1" applyFont="1" applyBorder="1"/>
    <xf numFmtId="3" fontId="4" fillId="0" borderId="4" xfId="0" applyNumberFormat="1" applyFont="1" applyBorder="1"/>
    <xf numFmtId="0" fontId="4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colors>
    <mruColors>
      <color rgb="FFC05B0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'77 NB S of 277'!$F$5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'77 NB S of 277'!$C$5:$C$100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'77 NB S of 277'!$D$5:$D$100</c:f>
              <c:numCache>
                <c:formatCode>General</c:formatCode>
                <c:ptCount val="96"/>
                <c:pt idx="0">
                  <c:v>215</c:v>
                </c:pt>
                <c:pt idx="1">
                  <c:v>184</c:v>
                </c:pt>
                <c:pt idx="2">
                  <c:v>170</c:v>
                </c:pt>
                <c:pt idx="3">
                  <c:v>153</c:v>
                </c:pt>
                <c:pt idx="4">
                  <c:v>98</c:v>
                </c:pt>
                <c:pt idx="5">
                  <c:v>102</c:v>
                </c:pt>
                <c:pt idx="6">
                  <c:v>70</c:v>
                </c:pt>
                <c:pt idx="7">
                  <c:v>100</c:v>
                </c:pt>
                <c:pt idx="8">
                  <c:v>91</c:v>
                </c:pt>
                <c:pt idx="9">
                  <c:v>99</c:v>
                </c:pt>
                <c:pt idx="10">
                  <c:v>103</c:v>
                </c:pt>
                <c:pt idx="11">
                  <c:v>84</c:v>
                </c:pt>
                <c:pt idx="12">
                  <c:v>63</c:v>
                </c:pt>
                <c:pt idx="13">
                  <c:v>84</c:v>
                </c:pt>
                <c:pt idx="14">
                  <c:v>81</c:v>
                </c:pt>
                <c:pt idx="15">
                  <c:v>89</c:v>
                </c:pt>
                <c:pt idx="16">
                  <c:v>89</c:v>
                </c:pt>
                <c:pt idx="17">
                  <c:v>109</c:v>
                </c:pt>
                <c:pt idx="18">
                  <c:v>119</c:v>
                </c:pt>
                <c:pt idx="19">
                  <c:v>145</c:v>
                </c:pt>
                <c:pt idx="20">
                  <c:v>182</c:v>
                </c:pt>
                <c:pt idx="21">
                  <c:v>234</c:v>
                </c:pt>
                <c:pt idx="22">
                  <c:v>336</c:v>
                </c:pt>
                <c:pt idx="23">
                  <c:v>383</c:v>
                </c:pt>
                <c:pt idx="24">
                  <c:v>458</c:v>
                </c:pt>
                <c:pt idx="25">
                  <c:v>579</c:v>
                </c:pt>
                <c:pt idx="26">
                  <c:v>746</c:v>
                </c:pt>
                <c:pt idx="27">
                  <c:v>787</c:v>
                </c:pt>
                <c:pt idx="28">
                  <c:v>720</c:v>
                </c:pt>
                <c:pt idx="29">
                  <c:v>894</c:v>
                </c:pt>
                <c:pt idx="30">
                  <c:v>923</c:v>
                </c:pt>
                <c:pt idx="31">
                  <c:v>896</c:v>
                </c:pt>
                <c:pt idx="32">
                  <c:v>959</c:v>
                </c:pt>
                <c:pt idx="33">
                  <c:v>969</c:v>
                </c:pt>
                <c:pt idx="34">
                  <c:v>999</c:v>
                </c:pt>
                <c:pt idx="35">
                  <c:v>981</c:v>
                </c:pt>
                <c:pt idx="36">
                  <c:v>908</c:v>
                </c:pt>
                <c:pt idx="37">
                  <c:v>897</c:v>
                </c:pt>
                <c:pt idx="38">
                  <c:v>831</c:v>
                </c:pt>
                <c:pt idx="39">
                  <c:v>821</c:v>
                </c:pt>
                <c:pt idx="40">
                  <c:v>850</c:v>
                </c:pt>
                <c:pt idx="41">
                  <c:v>849</c:v>
                </c:pt>
                <c:pt idx="42">
                  <c:v>842</c:v>
                </c:pt>
                <c:pt idx="43">
                  <c:v>887</c:v>
                </c:pt>
                <c:pt idx="44">
                  <c:v>850</c:v>
                </c:pt>
                <c:pt idx="45">
                  <c:v>899</c:v>
                </c:pt>
                <c:pt idx="46">
                  <c:v>972</c:v>
                </c:pt>
                <c:pt idx="47">
                  <c:v>879</c:v>
                </c:pt>
                <c:pt idx="48">
                  <c:v>938</c:v>
                </c:pt>
                <c:pt idx="49">
                  <c:v>940</c:v>
                </c:pt>
                <c:pt idx="50">
                  <c:v>982</c:v>
                </c:pt>
                <c:pt idx="51">
                  <c:v>1008</c:v>
                </c:pt>
                <c:pt idx="52">
                  <c:v>948</c:v>
                </c:pt>
                <c:pt idx="53">
                  <c:v>982</c:v>
                </c:pt>
                <c:pt idx="54">
                  <c:v>1097</c:v>
                </c:pt>
                <c:pt idx="55">
                  <c:v>1020</c:v>
                </c:pt>
                <c:pt idx="56">
                  <c:v>1054</c:v>
                </c:pt>
                <c:pt idx="57">
                  <c:v>1091</c:v>
                </c:pt>
                <c:pt idx="58">
                  <c:v>1083</c:v>
                </c:pt>
                <c:pt idx="59">
                  <c:v>1136</c:v>
                </c:pt>
                <c:pt idx="60">
                  <c:v>1248</c:v>
                </c:pt>
                <c:pt idx="61">
                  <c:v>1290</c:v>
                </c:pt>
                <c:pt idx="62">
                  <c:v>1395</c:v>
                </c:pt>
                <c:pt idx="63">
                  <c:v>1379</c:v>
                </c:pt>
                <c:pt idx="64">
                  <c:v>1616</c:v>
                </c:pt>
                <c:pt idx="65">
                  <c:v>1764</c:v>
                </c:pt>
                <c:pt idx="66">
                  <c:v>1728</c:v>
                </c:pt>
                <c:pt idx="67">
                  <c:v>1814</c:v>
                </c:pt>
                <c:pt idx="68">
                  <c:v>1950</c:v>
                </c:pt>
                <c:pt idx="69">
                  <c:v>1922</c:v>
                </c:pt>
                <c:pt idx="70">
                  <c:v>1327</c:v>
                </c:pt>
                <c:pt idx="71">
                  <c:v>1575</c:v>
                </c:pt>
                <c:pt idx="72">
                  <c:v>1439</c:v>
                </c:pt>
                <c:pt idx="73">
                  <c:v>1440</c:v>
                </c:pt>
                <c:pt idx="74">
                  <c:v>1224</c:v>
                </c:pt>
                <c:pt idx="75">
                  <c:v>1115</c:v>
                </c:pt>
                <c:pt idx="76">
                  <c:v>1057</c:v>
                </c:pt>
                <c:pt idx="77">
                  <c:v>1025</c:v>
                </c:pt>
                <c:pt idx="78">
                  <c:v>914</c:v>
                </c:pt>
                <c:pt idx="79">
                  <c:v>833</c:v>
                </c:pt>
                <c:pt idx="80">
                  <c:v>790</c:v>
                </c:pt>
                <c:pt idx="81">
                  <c:v>777</c:v>
                </c:pt>
                <c:pt idx="82">
                  <c:v>680</c:v>
                </c:pt>
                <c:pt idx="83">
                  <c:v>658</c:v>
                </c:pt>
                <c:pt idx="84">
                  <c:v>675</c:v>
                </c:pt>
                <c:pt idx="85">
                  <c:v>688</c:v>
                </c:pt>
                <c:pt idx="86">
                  <c:v>608</c:v>
                </c:pt>
                <c:pt idx="87">
                  <c:v>483</c:v>
                </c:pt>
                <c:pt idx="88">
                  <c:v>514</c:v>
                </c:pt>
                <c:pt idx="89">
                  <c:v>462</c:v>
                </c:pt>
                <c:pt idx="90">
                  <c:v>418</c:v>
                </c:pt>
                <c:pt idx="91">
                  <c:v>354</c:v>
                </c:pt>
                <c:pt idx="92">
                  <c:v>370</c:v>
                </c:pt>
                <c:pt idx="93">
                  <c:v>366</c:v>
                </c:pt>
                <c:pt idx="94">
                  <c:v>272</c:v>
                </c:pt>
                <c:pt idx="95">
                  <c:v>240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'77 NB S of 277'!$F$6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'77 NB S of 277'!$C$101:$C$196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'77 NB S of 277'!$D$101:$D$196</c:f>
              <c:numCache>
                <c:formatCode>General</c:formatCode>
                <c:ptCount val="96"/>
                <c:pt idx="0">
                  <c:v>227</c:v>
                </c:pt>
                <c:pt idx="1">
                  <c:v>209</c:v>
                </c:pt>
                <c:pt idx="2">
                  <c:v>180</c:v>
                </c:pt>
                <c:pt idx="3">
                  <c:v>142</c:v>
                </c:pt>
                <c:pt idx="4">
                  <c:v>131</c:v>
                </c:pt>
                <c:pt idx="5">
                  <c:v>142</c:v>
                </c:pt>
                <c:pt idx="6">
                  <c:v>128</c:v>
                </c:pt>
                <c:pt idx="7">
                  <c:v>114</c:v>
                </c:pt>
                <c:pt idx="8">
                  <c:v>99</c:v>
                </c:pt>
                <c:pt idx="9">
                  <c:v>122</c:v>
                </c:pt>
                <c:pt idx="10">
                  <c:v>105</c:v>
                </c:pt>
                <c:pt idx="11">
                  <c:v>99</c:v>
                </c:pt>
                <c:pt idx="12">
                  <c:v>82</c:v>
                </c:pt>
                <c:pt idx="13">
                  <c:v>56</c:v>
                </c:pt>
                <c:pt idx="14">
                  <c:v>73</c:v>
                </c:pt>
                <c:pt idx="15">
                  <c:v>97</c:v>
                </c:pt>
                <c:pt idx="16">
                  <c:v>102</c:v>
                </c:pt>
                <c:pt idx="17">
                  <c:v>100</c:v>
                </c:pt>
                <c:pt idx="18">
                  <c:v>127</c:v>
                </c:pt>
                <c:pt idx="19">
                  <c:v>157</c:v>
                </c:pt>
                <c:pt idx="20">
                  <c:v>176</c:v>
                </c:pt>
                <c:pt idx="21">
                  <c:v>241</c:v>
                </c:pt>
                <c:pt idx="22">
                  <c:v>303</c:v>
                </c:pt>
                <c:pt idx="23">
                  <c:v>398</c:v>
                </c:pt>
                <c:pt idx="24">
                  <c:v>473</c:v>
                </c:pt>
                <c:pt idx="25">
                  <c:v>622</c:v>
                </c:pt>
                <c:pt idx="26">
                  <c:v>812</c:v>
                </c:pt>
                <c:pt idx="27">
                  <c:v>903</c:v>
                </c:pt>
                <c:pt idx="28">
                  <c:v>909</c:v>
                </c:pt>
                <c:pt idx="29">
                  <c:v>1027</c:v>
                </c:pt>
                <c:pt idx="30">
                  <c:v>1086</c:v>
                </c:pt>
                <c:pt idx="31">
                  <c:v>1002</c:v>
                </c:pt>
                <c:pt idx="32">
                  <c:v>981</c:v>
                </c:pt>
                <c:pt idx="33">
                  <c:v>887</c:v>
                </c:pt>
                <c:pt idx="34">
                  <c:v>940</c:v>
                </c:pt>
                <c:pt idx="35">
                  <c:v>923</c:v>
                </c:pt>
                <c:pt idx="36">
                  <c:v>922</c:v>
                </c:pt>
                <c:pt idx="37">
                  <c:v>930</c:v>
                </c:pt>
                <c:pt idx="38">
                  <c:v>878</c:v>
                </c:pt>
                <c:pt idx="39">
                  <c:v>837</c:v>
                </c:pt>
                <c:pt idx="40">
                  <c:v>763</c:v>
                </c:pt>
                <c:pt idx="41">
                  <c:v>844</c:v>
                </c:pt>
                <c:pt idx="42">
                  <c:v>849</c:v>
                </c:pt>
                <c:pt idx="43">
                  <c:v>790</c:v>
                </c:pt>
                <c:pt idx="44">
                  <c:v>892</c:v>
                </c:pt>
                <c:pt idx="45">
                  <c:v>842</c:v>
                </c:pt>
                <c:pt idx="46">
                  <c:v>924</c:v>
                </c:pt>
                <c:pt idx="47">
                  <c:v>983</c:v>
                </c:pt>
                <c:pt idx="48">
                  <c:v>940</c:v>
                </c:pt>
                <c:pt idx="49">
                  <c:v>890</c:v>
                </c:pt>
                <c:pt idx="50">
                  <c:v>879</c:v>
                </c:pt>
                <c:pt idx="51">
                  <c:v>926</c:v>
                </c:pt>
                <c:pt idx="52">
                  <c:v>973</c:v>
                </c:pt>
                <c:pt idx="53">
                  <c:v>1010</c:v>
                </c:pt>
                <c:pt idx="54">
                  <c:v>1023</c:v>
                </c:pt>
                <c:pt idx="55">
                  <c:v>1021</c:v>
                </c:pt>
                <c:pt idx="56">
                  <c:v>1043</c:v>
                </c:pt>
                <c:pt idx="57">
                  <c:v>1029</c:v>
                </c:pt>
                <c:pt idx="58">
                  <c:v>1119</c:v>
                </c:pt>
                <c:pt idx="59">
                  <c:v>1170</c:v>
                </c:pt>
                <c:pt idx="60">
                  <c:v>1267</c:v>
                </c:pt>
                <c:pt idx="61">
                  <c:v>1420</c:v>
                </c:pt>
                <c:pt idx="62">
                  <c:v>1424</c:v>
                </c:pt>
                <c:pt idx="63">
                  <c:v>1412</c:v>
                </c:pt>
                <c:pt idx="64">
                  <c:v>1591</c:v>
                </c:pt>
                <c:pt idx="65">
                  <c:v>1589</c:v>
                </c:pt>
                <c:pt idx="66">
                  <c:v>1368</c:v>
                </c:pt>
                <c:pt idx="67">
                  <c:v>1450</c:v>
                </c:pt>
                <c:pt idx="68">
                  <c:v>1938</c:v>
                </c:pt>
                <c:pt idx="69">
                  <c:v>1975</c:v>
                </c:pt>
                <c:pt idx="70">
                  <c:v>1819</c:v>
                </c:pt>
                <c:pt idx="71">
                  <c:v>1653</c:v>
                </c:pt>
                <c:pt idx="72">
                  <c:v>1604</c:v>
                </c:pt>
                <c:pt idx="73">
                  <c:v>1467</c:v>
                </c:pt>
                <c:pt idx="74">
                  <c:v>1253</c:v>
                </c:pt>
                <c:pt idx="75">
                  <c:v>1068</c:v>
                </c:pt>
                <c:pt idx="76">
                  <c:v>1111</c:v>
                </c:pt>
                <c:pt idx="77">
                  <c:v>1104</c:v>
                </c:pt>
                <c:pt idx="78">
                  <c:v>888</c:v>
                </c:pt>
                <c:pt idx="79">
                  <c:v>807</c:v>
                </c:pt>
                <c:pt idx="80">
                  <c:v>732</c:v>
                </c:pt>
                <c:pt idx="81">
                  <c:v>755</c:v>
                </c:pt>
                <c:pt idx="82">
                  <c:v>737</c:v>
                </c:pt>
                <c:pt idx="83">
                  <c:v>763</c:v>
                </c:pt>
                <c:pt idx="84">
                  <c:v>721</c:v>
                </c:pt>
                <c:pt idx="85">
                  <c:v>680</c:v>
                </c:pt>
                <c:pt idx="86">
                  <c:v>651</c:v>
                </c:pt>
                <c:pt idx="87">
                  <c:v>590</c:v>
                </c:pt>
                <c:pt idx="88">
                  <c:v>594</c:v>
                </c:pt>
                <c:pt idx="89">
                  <c:v>492</c:v>
                </c:pt>
                <c:pt idx="90">
                  <c:v>430</c:v>
                </c:pt>
                <c:pt idx="91">
                  <c:v>375</c:v>
                </c:pt>
                <c:pt idx="92">
                  <c:v>385</c:v>
                </c:pt>
                <c:pt idx="93">
                  <c:v>360</c:v>
                </c:pt>
                <c:pt idx="94">
                  <c:v>368</c:v>
                </c:pt>
                <c:pt idx="95">
                  <c:v>259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31200"/>
        <c:axId val="60506496"/>
      </c:scatterChart>
      <c:valAx>
        <c:axId val="182531200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506496"/>
        <c:crosses val="autoZero"/>
        <c:crossBetween val="midCat"/>
        <c:majorUnit val="8.3333333333000012E-2"/>
        <c:minorUnit val="4.1666666660000011E-2"/>
      </c:valAx>
      <c:valAx>
        <c:axId val="60506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253120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'77 NB S of 277'!$O$4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'77 NB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 NB S of 277'!$O$5:$O$28</c:f>
              <c:numCache>
                <c:formatCode>#,##0</c:formatCode>
                <c:ptCount val="24"/>
                <c:pt idx="0">
                  <c:v>722</c:v>
                </c:pt>
                <c:pt idx="1">
                  <c:v>370</c:v>
                </c:pt>
                <c:pt idx="2">
                  <c:v>377</c:v>
                </c:pt>
                <c:pt idx="3">
                  <c:v>317</c:v>
                </c:pt>
                <c:pt idx="4">
                  <c:v>462</c:v>
                </c:pt>
                <c:pt idx="5">
                  <c:v>1135</c:v>
                </c:pt>
                <c:pt idx="6">
                  <c:v>2570</c:v>
                </c:pt>
                <c:pt idx="7">
                  <c:v>3433</c:v>
                </c:pt>
                <c:pt idx="8">
                  <c:v>3908</c:v>
                </c:pt>
                <c:pt idx="9">
                  <c:v>3457</c:v>
                </c:pt>
                <c:pt idx="10">
                  <c:v>3428</c:v>
                </c:pt>
                <c:pt idx="11">
                  <c:v>3600</c:v>
                </c:pt>
                <c:pt idx="12">
                  <c:v>3868</c:v>
                </c:pt>
                <c:pt idx="13">
                  <c:v>4047</c:v>
                </c:pt>
                <c:pt idx="14">
                  <c:v>4364</c:v>
                </c:pt>
                <c:pt idx="15">
                  <c:v>5312</c:v>
                </c:pt>
                <c:pt idx="16">
                  <c:v>6922</c:v>
                </c:pt>
                <c:pt idx="17">
                  <c:v>6774</c:v>
                </c:pt>
                <c:pt idx="18">
                  <c:v>5218</c:v>
                </c:pt>
                <c:pt idx="19">
                  <c:v>3829</c:v>
                </c:pt>
                <c:pt idx="20">
                  <c:v>2905</c:v>
                </c:pt>
                <c:pt idx="21">
                  <c:v>2454</c:v>
                </c:pt>
                <c:pt idx="22">
                  <c:v>1748</c:v>
                </c:pt>
                <c:pt idx="23">
                  <c:v>1248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'77 NB S of 277'!$P$4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'77 NB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 NB S of 277'!$P$5:$P$28</c:f>
              <c:numCache>
                <c:formatCode>#,##0</c:formatCode>
                <c:ptCount val="24"/>
                <c:pt idx="0">
                  <c:v>758</c:v>
                </c:pt>
                <c:pt idx="1">
                  <c:v>515</c:v>
                </c:pt>
                <c:pt idx="2">
                  <c:v>425</c:v>
                </c:pt>
                <c:pt idx="3">
                  <c:v>308</c:v>
                </c:pt>
                <c:pt idx="4">
                  <c:v>486</c:v>
                </c:pt>
                <c:pt idx="5">
                  <c:v>1118</c:v>
                </c:pt>
                <c:pt idx="6">
                  <c:v>2810</c:v>
                </c:pt>
                <c:pt idx="7">
                  <c:v>4024</c:v>
                </c:pt>
                <c:pt idx="8">
                  <c:v>3731</c:v>
                </c:pt>
                <c:pt idx="9">
                  <c:v>3567</c:v>
                </c:pt>
                <c:pt idx="10">
                  <c:v>3246</c:v>
                </c:pt>
                <c:pt idx="11">
                  <c:v>3641</c:v>
                </c:pt>
                <c:pt idx="12">
                  <c:v>3635</c:v>
                </c:pt>
                <c:pt idx="13">
                  <c:v>4027</c:v>
                </c:pt>
                <c:pt idx="14">
                  <c:v>4361</c:v>
                </c:pt>
                <c:pt idx="15">
                  <c:v>5523</c:v>
                </c:pt>
                <c:pt idx="16">
                  <c:v>5998</c:v>
                </c:pt>
                <c:pt idx="17">
                  <c:v>7385</c:v>
                </c:pt>
                <c:pt idx="18">
                  <c:v>5392</c:v>
                </c:pt>
                <c:pt idx="19">
                  <c:v>3910</c:v>
                </c:pt>
                <c:pt idx="20">
                  <c:v>2987</c:v>
                </c:pt>
                <c:pt idx="21">
                  <c:v>2642</c:v>
                </c:pt>
                <c:pt idx="22">
                  <c:v>1891</c:v>
                </c:pt>
                <c:pt idx="23">
                  <c:v>1372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'77 NB S of 277'!$Q$4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'77 NB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 NB S of 277'!$Q$5:$Q$28</c:f>
              <c:numCache>
                <c:formatCode>#,##0</c:formatCode>
                <c:ptCount val="24"/>
                <c:pt idx="0">
                  <c:v>740</c:v>
                </c:pt>
                <c:pt idx="1">
                  <c:v>442.5</c:v>
                </c:pt>
                <c:pt idx="2">
                  <c:v>401</c:v>
                </c:pt>
                <c:pt idx="3">
                  <c:v>312.5</c:v>
                </c:pt>
                <c:pt idx="4">
                  <c:v>474</c:v>
                </c:pt>
                <c:pt idx="5">
                  <c:v>1126.5</c:v>
                </c:pt>
                <c:pt idx="6">
                  <c:v>2690</c:v>
                </c:pt>
                <c:pt idx="7">
                  <c:v>3728.5</c:v>
                </c:pt>
                <c:pt idx="8">
                  <c:v>3819.5</c:v>
                </c:pt>
                <c:pt idx="9">
                  <c:v>3512</c:v>
                </c:pt>
                <c:pt idx="10">
                  <c:v>3337</c:v>
                </c:pt>
                <c:pt idx="11">
                  <c:v>3620.5</c:v>
                </c:pt>
                <c:pt idx="12">
                  <c:v>3751.5</c:v>
                </c:pt>
                <c:pt idx="13">
                  <c:v>4037</c:v>
                </c:pt>
                <c:pt idx="14">
                  <c:v>4362.5</c:v>
                </c:pt>
                <c:pt idx="15">
                  <c:v>5417.5</c:v>
                </c:pt>
                <c:pt idx="16">
                  <c:v>6460</c:v>
                </c:pt>
                <c:pt idx="17">
                  <c:v>7079.5</c:v>
                </c:pt>
                <c:pt idx="18">
                  <c:v>5305</c:v>
                </c:pt>
                <c:pt idx="19">
                  <c:v>3869.5</c:v>
                </c:pt>
                <c:pt idx="20">
                  <c:v>2946</c:v>
                </c:pt>
                <c:pt idx="21">
                  <c:v>2548</c:v>
                </c:pt>
                <c:pt idx="22">
                  <c:v>1819.5</c:v>
                </c:pt>
                <c:pt idx="23">
                  <c:v>1310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9264"/>
        <c:axId val="60540800"/>
      </c:scatterChart>
      <c:valAx>
        <c:axId val="60539264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540800"/>
        <c:crosses val="autoZero"/>
        <c:crossBetween val="midCat"/>
        <c:majorUnit val="8.3333333333000012E-2"/>
        <c:minorUnit val="4.1666666660000011E-2"/>
      </c:valAx>
      <c:valAx>
        <c:axId val="60540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6053926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'WBL-77 SB S of 277'!$F$5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'WBL-77 SB S of 277'!$C$5:$C$100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'WBL-77 SB S of 277'!$D$5:$D$100</c:f>
              <c:numCache>
                <c:formatCode>General</c:formatCode>
                <c:ptCount val="96"/>
                <c:pt idx="0">
                  <c:v>29</c:v>
                </c:pt>
                <c:pt idx="1">
                  <c:v>15</c:v>
                </c:pt>
                <c:pt idx="2">
                  <c:v>20</c:v>
                </c:pt>
                <c:pt idx="3">
                  <c:v>16</c:v>
                </c:pt>
                <c:pt idx="4">
                  <c:v>11</c:v>
                </c:pt>
                <c:pt idx="5">
                  <c:v>16</c:v>
                </c:pt>
                <c:pt idx="6">
                  <c:v>9</c:v>
                </c:pt>
                <c:pt idx="7">
                  <c:v>8</c:v>
                </c:pt>
                <c:pt idx="8">
                  <c:v>22</c:v>
                </c:pt>
                <c:pt idx="9">
                  <c:v>9</c:v>
                </c:pt>
                <c:pt idx="10">
                  <c:v>10</c:v>
                </c:pt>
                <c:pt idx="11">
                  <c:v>10</c:v>
                </c:pt>
                <c:pt idx="12">
                  <c:v>7</c:v>
                </c:pt>
                <c:pt idx="13">
                  <c:v>11</c:v>
                </c:pt>
                <c:pt idx="14">
                  <c:v>4</c:v>
                </c:pt>
                <c:pt idx="15">
                  <c:v>10</c:v>
                </c:pt>
                <c:pt idx="16">
                  <c:v>9</c:v>
                </c:pt>
                <c:pt idx="17">
                  <c:v>12</c:v>
                </c:pt>
                <c:pt idx="18">
                  <c:v>30</c:v>
                </c:pt>
                <c:pt idx="19">
                  <c:v>28</c:v>
                </c:pt>
                <c:pt idx="20">
                  <c:v>18</c:v>
                </c:pt>
                <c:pt idx="21">
                  <c:v>44</c:v>
                </c:pt>
                <c:pt idx="22">
                  <c:v>78</c:v>
                </c:pt>
                <c:pt idx="23">
                  <c:v>72</c:v>
                </c:pt>
                <c:pt idx="24">
                  <c:v>79</c:v>
                </c:pt>
                <c:pt idx="25">
                  <c:v>123</c:v>
                </c:pt>
                <c:pt idx="26">
                  <c:v>183</c:v>
                </c:pt>
                <c:pt idx="27">
                  <c:v>176</c:v>
                </c:pt>
                <c:pt idx="28">
                  <c:v>158</c:v>
                </c:pt>
                <c:pt idx="29">
                  <c:v>228</c:v>
                </c:pt>
                <c:pt idx="30">
                  <c:v>260</c:v>
                </c:pt>
                <c:pt idx="31">
                  <c:v>245</c:v>
                </c:pt>
                <c:pt idx="32">
                  <c:v>216</c:v>
                </c:pt>
                <c:pt idx="33">
                  <c:v>199</c:v>
                </c:pt>
                <c:pt idx="34">
                  <c:v>196</c:v>
                </c:pt>
                <c:pt idx="35">
                  <c:v>163</c:v>
                </c:pt>
                <c:pt idx="36">
                  <c:v>165</c:v>
                </c:pt>
                <c:pt idx="37">
                  <c:v>127</c:v>
                </c:pt>
                <c:pt idx="38">
                  <c:v>146</c:v>
                </c:pt>
                <c:pt idx="39">
                  <c:v>139</c:v>
                </c:pt>
                <c:pt idx="40">
                  <c:v>96</c:v>
                </c:pt>
                <c:pt idx="41">
                  <c:v>126</c:v>
                </c:pt>
                <c:pt idx="42">
                  <c:v>114</c:v>
                </c:pt>
                <c:pt idx="43">
                  <c:v>119</c:v>
                </c:pt>
                <c:pt idx="44">
                  <c:v>126</c:v>
                </c:pt>
                <c:pt idx="45">
                  <c:v>116</c:v>
                </c:pt>
                <c:pt idx="46">
                  <c:v>109</c:v>
                </c:pt>
                <c:pt idx="47">
                  <c:v>101</c:v>
                </c:pt>
                <c:pt idx="48">
                  <c:v>113</c:v>
                </c:pt>
                <c:pt idx="49">
                  <c:v>120</c:v>
                </c:pt>
                <c:pt idx="50">
                  <c:v>125</c:v>
                </c:pt>
                <c:pt idx="51">
                  <c:v>119</c:v>
                </c:pt>
                <c:pt idx="52">
                  <c:v>126</c:v>
                </c:pt>
                <c:pt idx="53">
                  <c:v>138</c:v>
                </c:pt>
                <c:pt idx="54">
                  <c:v>134</c:v>
                </c:pt>
                <c:pt idx="55">
                  <c:v>151</c:v>
                </c:pt>
                <c:pt idx="56">
                  <c:v>154</c:v>
                </c:pt>
                <c:pt idx="57">
                  <c:v>164</c:v>
                </c:pt>
                <c:pt idx="58">
                  <c:v>157</c:v>
                </c:pt>
                <c:pt idx="59">
                  <c:v>184</c:v>
                </c:pt>
                <c:pt idx="60">
                  <c:v>128</c:v>
                </c:pt>
                <c:pt idx="61">
                  <c:v>167</c:v>
                </c:pt>
                <c:pt idx="62">
                  <c:v>162</c:v>
                </c:pt>
                <c:pt idx="63">
                  <c:v>153</c:v>
                </c:pt>
                <c:pt idx="64">
                  <c:v>131</c:v>
                </c:pt>
                <c:pt idx="65">
                  <c:v>172</c:v>
                </c:pt>
                <c:pt idx="66">
                  <c:v>152</c:v>
                </c:pt>
                <c:pt idx="67">
                  <c:v>142</c:v>
                </c:pt>
                <c:pt idx="68">
                  <c:v>157</c:v>
                </c:pt>
                <c:pt idx="69">
                  <c:v>105</c:v>
                </c:pt>
                <c:pt idx="70">
                  <c:v>150</c:v>
                </c:pt>
                <c:pt idx="71">
                  <c:v>132</c:v>
                </c:pt>
                <c:pt idx="72">
                  <c:v>144</c:v>
                </c:pt>
                <c:pt idx="73">
                  <c:v>121</c:v>
                </c:pt>
                <c:pt idx="74">
                  <c:v>134</c:v>
                </c:pt>
                <c:pt idx="75">
                  <c:v>116</c:v>
                </c:pt>
                <c:pt idx="76">
                  <c:v>102</c:v>
                </c:pt>
                <c:pt idx="77">
                  <c:v>109</c:v>
                </c:pt>
                <c:pt idx="78">
                  <c:v>106</c:v>
                </c:pt>
                <c:pt idx="79">
                  <c:v>82</c:v>
                </c:pt>
                <c:pt idx="80">
                  <c:v>71</c:v>
                </c:pt>
                <c:pt idx="81">
                  <c:v>97</c:v>
                </c:pt>
                <c:pt idx="82">
                  <c:v>84</c:v>
                </c:pt>
                <c:pt idx="83">
                  <c:v>69</c:v>
                </c:pt>
                <c:pt idx="84">
                  <c:v>77</c:v>
                </c:pt>
                <c:pt idx="85">
                  <c:v>60</c:v>
                </c:pt>
                <c:pt idx="86">
                  <c:v>67</c:v>
                </c:pt>
                <c:pt idx="87">
                  <c:v>74</c:v>
                </c:pt>
                <c:pt idx="88">
                  <c:v>53</c:v>
                </c:pt>
                <c:pt idx="89">
                  <c:v>54</c:v>
                </c:pt>
                <c:pt idx="90">
                  <c:v>55</c:v>
                </c:pt>
                <c:pt idx="91">
                  <c:v>48</c:v>
                </c:pt>
                <c:pt idx="92">
                  <c:v>37</c:v>
                </c:pt>
                <c:pt idx="93">
                  <c:v>38</c:v>
                </c:pt>
                <c:pt idx="94">
                  <c:v>29</c:v>
                </c:pt>
                <c:pt idx="95">
                  <c:v>28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'WBL-77 SB S of 277'!$F$6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'WBL-77 SB S of 277'!$C$101:$C$196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'WBL-77 SB S of 277'!$D$101:$D$196</c:f>
              <c:numCache>
                <c:formatCode>General</c:formatCode>
                <c:ptCount val="96"/>
                <c:pt idx="0">
                  <c:v>24</c:v>
                </c:pt>
                <c:pt idx="1">
                  <c:v>18</c:v>
                </c:pt>
                <c:pt idx="2">
                  <c:v>22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13</c:v>
                </c:pt>
                <c:pt idx="7">
                  <c:v>9</c:v>
                </c:pt>
                <c:pt idx="8">
                  <c:v>20</c:v>
                </c:pt>
                <c:pt idx="9">
                  <c:v>13</c:v>
                </c:pt>
                <c:pt idx="10">
                  <c:v>9</c:v>
                </c:pt>
                <c:pt idx="11">
                  <c:v>23</c:v>
                </c:pt>
                <c:pt idx="12">
                  <c:v>11</c:v>
                </c:pt>
                <c:pt idx="13">
                  <c:v>13</c:v>
                </c:pt>
                <c:pt idx="14">
                  <c:v>8</c:v>
                </c:pt>
                <c:pt idx="15">
                  <c:v>6</c:v>
                </c:pt>
                <c:pt idx="16">
                  <c:v>13</c:v>
                </c:pt>
                <c:pt idx="17">
                  <c:v>8</c:v>
                </c:pt>
                <c:pt idx="18">
                  <c:v>25</c:v>
                </c:pt>
                <c:pt idx="19">
                  <c:v>30</c:v>
                </c:pt>
                <c:pt idx="20">
                  <c:v>27</c:v>
                </c:pt>
                <c:pt idx="21">
                  <c:v>45</c:v>
                </c:pt>
                <c:pt idx="22">
                  <c:v>75</c:v>
                </c:pt>
                <c:pt idx="23">
                  <c:v>90</c:v>
                </c:pt>
                <c:pt idx="24">
                  <c:v>82</c:v>
                </c:pt>
                <c:pt idx="25">
                  <c:v>124</c:v>
                </c:pt>
                <c:pt idx="26">
                  <c:v>167</c:v>
                </c:pt>
                <c:pt idx="27">
                  <c:v>174</c:v>
                </c:pt>
                <c:pt idx="28">
                  <c:v>159</c:v>
                </c:pt>
                <c:pt idx="29">
                  <c:v>244</c:v>
                </c:pt>
                <c:pt idx="30">
                  <c:v>298</c:v>
                </c:pt>
                <c:pt idx="31">
                  <c:v>223</c:v>
                </c:pt>
                <c:pt idx="32">
                  <c:v>197</c:v>
                </c:pt>
                <c:pt idx="33">
                  <c:v>221</c:v>
                </c:pt>
                <c:pt idx="34">
                  <c:v>188</c:v>
                </c:pt>
                <c:pt idx="35">
                  <c:v>185</c:v>
                </c:pt>
                <c:pt idx="36">
                  <c:v>137</c:v>
                </c:pt>
                <c:pt idx="37">
                  <c:v>135</c:v>
                </c:pt>
                <c:pt idx="38">
                  <c:v>106</c:v>
                </c:pt>
                <c:pt idx="39">
                  <c:v>120</c:v>
                </c:pt>
                <c:pt idx="40">
                  <c:v>106</c:v>
                </c:pt>
                <c:pt idx="41">
                  <c:v>114</c:v>
                </c:pt>
                <c:pt idx="42">
                  <c:v>125</c:v>
                </c:pt>
                <c:pt idx="43">
                  <c:v>136</c:v>
                </c:pt>
                <c:pt idx="44">
                  <c:v>116</c:v>
                </c:pt>
                <c:pt idx="45">
                  <c:v>117</c:v>
                </c:pt>
                <c:pt idx="46">
                  <c:v>113</c:v>
                </c:pt>
                <c:pt idx="47">
                  <c:v>107</c:v>
                </c:pt>
                <c:pt idx="48">
                  <c:v>106</c:v>
                </c:pt>
                <c:pt idx="49">
                  <c:v>119</c:v>
                </c:pt>
                <c:pt idx="50">
                  <c:v>127</c:v>
                </c:pt>
                <c:pt idx="51">
                  <c:v>133</c:v>
                </c:pt>
                <c:pt idx="52">
                  <c:v>123</c:v>
                </c:pt>
                <c:pt idx="53">
                  <c:v>127</c:v>
                </c:pt>
                <c:pt idx="54">
                  <c:v>142</c:v>
                </c:pt>
                <c:pt idx="55">
                  <c:v>141</c:v>
                </c:pt>
                <c:pt idx="56">
                  <c:v>147</c:v>
                </c:pt>
                <c:pt idx="57">
                  <c:v>169</c:v>
                </c:pt>
                <c:pt idx="58">
                  <c:v>141</c:v>
                </c:pt>
                <c:pt idx="59">
                  <c:v>159</c:v>
                </c:pt>
                <c:pt idx="60">
                  <c:v>151</c:v>
                </c:pt>
                <c:pt idx="61">
                  <c:v>162</c:v>
                </c:pt>
                <c:pt idx="62">
                  <c:v>147</c:v>
                </c:pt>
                <c:pt idx="63">
                  <c:v>155</c:v>
                </c:pt>
                <c:pt idx="64">
                  <c:v>187</c:v>
                </c:pt>
                <c:pt idx="65">
                  <c:v>162</c:v>
                </c:pt>
                <c:pt idx="66">
                  <c:v>152</c:v>
                </c:pt>
                <c:pt idx="67">
                  <c:v>82</c:v>
                </c:pt>
                <c:pt idx="68">
                  <c:v>75</c:v>
                </c:pt>
                <c:pt idx="69">
                  <c:v>71</c:v>
                </c:pt>
                <c:pt idx="70">
                  <c:v>77</c:v>
                </c:pt>
                <c:pt idx="71">
                  <c:v>112</c:v>
                </c:pt>
                <c:pt idx="72">
                  <c:v>137</c:v>
                </c:pt>
                <c:pt idx="73">
                  <c:v>136</c:v>
                </c:pt>
                <c:pt idx="74">
                  <c:v>158</c:v>
                </c:pt>
                <c:pt idx="75">
                  <c:v>155</c:v>
                </c:pt>
                <c:pt idx="76">
                  <c:v>118</c:v>
                </c:pt>
                <c:pt idx="77">
                  <c:v>129</c:v>
                </c:pt>
                <c:pt idx="78">
                  <c:v>112</c:v>
                </c:pt>
                <c:pt idx="79">
                  <c:v>80</c:v>
                </c:pt>
                <c:pt idx="80">
                  <c:v>81</c:v>
                </c:pt>
                <c:pt idx="81">
                  <c:v>99</c:v>
                </c:pt>
                <c:pt idx="82">
                  <c:v>83</c:v>
                </c:pt>
                <c:pt idx="83">
                  <c:v>71</c:v>
                </c:pt>
                <c:pt idx="84">
                  <c:v>73</c:v>
                </c:pt>
                <c:pt idx="85">
                  <c:v>60</c:v>
                </c:pt>
                <c:pt idx="86">
                  <c:v>84</c:v>
                </c:pt>
                <c:pt idx="87">
                  <c:v>79</c:v>
                </c:pt>
                <c:pt idx="88">
                  <c:v>68</c:v>
                </c:pt>
                <c:pt idx="89">
                  <c:v>47</c:v>
                </c:pt>
                <c:pt idx="90">
                  <c:v>57</c:v>
                </c:pt>
                <c:pt idx="91">
                  <c:v>43</c:v>
                </c:pt>
                <c:pt idx="92">
                  <c:v>47</c:v>
                </c:pt>
                <c:pt idx="93">
                  <c:v>34</c:v>
                </c:pt>
                <c:pt idx="94">
                  <c:v>47</c:v>
                </c:pt>
                <c:pt idx="95">
                  <c:v>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01728"/>
        <c:axId val="90607616"/>
      </c:scatterChart>
      <c:valAx>
        <c:axId val="90601728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90607616"/>
        <c:crosses val="autoZero"/>
        <c:crossBetween val="midCat"/>
        <c:majorUnit val="8.3333333333000012E-2"/>
        <c:minorUnit val="4.1666666660000011E-2"/>
      </c:valAx>
      <c:valAx>
        <c:axId val="90607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06017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'WBL-77 SB S of 277'!$O$4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'WBL-77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'WBL-77 SB S of 277'!$O$5:$O$28</c:f>
              <c:numCache>
                <c:formatCode>#,##0</c:formatCode>
                <c:ptCount val="24"/>
                <c:pt idx="0">
                  <c:v>80</c:v>
                </c:pt>
                <c:pt idx="1">
                  <c:v>44</c:v>
                </c:pt>
                <c:pt idx="2">
                  <c:v>51</c:v>
                </c:pt>
                <c:pt idx="3">
                  <c:v>32</c:v>
                </c:pt>
                <c:pt idx="4">
                  <c:v>79</c:v>
                </c:pt>
                <c:pt idx="5">
                  <c:v>212</c:v>
                </c:pt>
                <c:pt idx="6">
                  <c:v>561</c:v>
                </c:pt>
                <c:pt idx="7">
                  <c:v>891</c:v>
                </c:pt>
                <c:pt idx="8">
                  <c:v>774</c:v>
                </c:pt>
                <c:pt idx="9">
                  <c:v>577</c:v>
                </c:pt>
                <c:pt idx="10">
                  <c:v>455</c:v>
                </c:pt>
                <c:pt idx="11">
                  <c:v>452</c:v>
                </c:pt>
                <c:pt idx="12">
                  <c:v>477</c:v>
                </c:pt>
                <c:pt idx="13">
                  <c:v>549</c:v>
                </c:pt>
                <c:pt idx="14">
                  <c:v>659</c:v>
                </c:pt>
                <c:pt idx="15">
                  <c:v>610</c:v>
                </c:pt>
                <c:pt idx="16">
                  <c:v>597</c:v>
                </c:pt>
                <c:pt idx="17">
                  <c:v>544</c:v>
                </c:pt>
                <c:pt idx="18">
                  <c:v>515</c:v>
                </c:pt>
                <c:pt idx="19">
                  <c:v>399</c:v>
                </c:pt>
                <c:pt idx="20">
                  <c:v>321</c:v>
                </c:pt>
                <c:pt idx="21">
                  <c:v>278</c:v>
                </c:pt>
                <c:pt idx="22">
                  <c:v>210</c:v>
                </c:pt>
                <c:pt idx="23">
                  <c:v>132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'WBL-77 SB S of 277'!$P$4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'WBL-77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'WBL-77 SB S of 277'!$P$5:$P$28</c:f>
              <c:numCache>
                <c:formatCode>#,##0</c:formatCode>
                <c:ptCount val="24"/>
                <c:pt idx="0">
                  <c:v>81</c:v>
                </c:pt>
                <c:pt idx="1">
                  <c:v>56</c:v>
                </c:pt>
                <c:pt idx="2">
                  <c:v>65</c:v>
                </c:pt>
                <c:pt idx="3">
                  <c:v>38</c:v>
                </c:pt>
                <c:pt idx="4">
                  <c:v>76</c:v>
                </c:pt>
                <c:pt idx="5">
                  <c:v>237</c:v>
                </c:pt>
                <c:pt idx="6">
                  <c:v>547</c:v>
                </c:pt>
                <c:pt idx="7">
                  <c:v>924</c:v>
                </c:pt>
                <c:pt idx="8">
                  <c:v>791</c:v>
                </c:pt>
                <c:pt idx="9">
                  <c:v>498</c:v>
                </c:pt>
                <c:pt idx="10">
                  <c:v>481</c:v>
                </c:pt>
                <c:pt idx="11">
                  <c:v>453</c:v>
                </c:pt>
                <c:pt idx="12">
                  <c:v>485</c:v>
                </c:pt>
                <c:pt idx="13">
                  <c:v>533</c:v>
                </c:pt>
                <c:pt idx="14">
                  <c:v>616</c:v>
                </c:pt>
                <c:pt idx="15">
                  <c:v>615</c:v>
                </c:pt>
                <c:pt idx="16">
                  <c:v>583</c:v>
                </c:pt>
                <c:pt idx="17">
                  <c:v>335</c:v>
                </c:pt>
                <c:pt idx="18">
                  <c:v>586</c:v>
                </c:pt>
                <c:pt idx="19">
                  <c:v>439</c:v>
                </c:pt>
                <c:pt idx="20">
                  <c:v>334</c:v>
                </c:pt>
                <c:pt idx="21">
                  <c:v>296</c:v>
                </c:pt>
                <c:pt idx="22">
                  <c:v>215</c:v>
                </c:pt>
                <c:pt idx="23">
                  <c:v>159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'WBL-77 SB S of 277'!$Q$4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'WBL-77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'WBL-77 SB S of 277'!$Q$5:$Q$28</c:f>
              <c:numCache>
                <c:formatCode>#,##0</c:formatCode>
                <c:ptCount val="24"/>
                <c:pt idx="0">
                  <c:v>80.5</c:v>
                </c:pt>
                <c:pt idx="1">
                  <c:v>50</c:v>
                </c:pt>
                <c:pt idx="2">
                  <c:v>58</c:v>
                </c:pt>
                <c:pt idx="3">
                  <c:v>35</c:v>
                </c:pt>
                <c:pt idx="4">
                  <c:v>77.5</c:v>
                </c:pt>
                <c:pt idx="5">
                  <c:v>224.5</c:v>
                </c:pt>
                <c:pt idx="6">
                  <c:v>554</c:v>
                </c:pt>
                <c:pt idx="7">
                  <c:v>907.5</c:v>
                </c:pt>
                <c:pt idx="8">
                  <c:v>782.5</c:v>
                </c:pt>
                <c:pt idx="9">
                  <c:v>537.5</c:v>
                </c:pt>
                <c:pt idx="10">
                  <c:v>468</c:v>
                </c:pt>
                <c:pt idx="11">
                  <c:v>452.5</c:v>
                </c:pt>
                <c:pt idx="12">
                  <c:v>481</c:v>
                </c:pt>
                <c:pt idx="13">
                  <c:v>541</c:v>
                </c:pt>
                <c:pt idx="14">
                  <c:v>637.5</c:v>
                </c:pt>
                <c:pt idx="15">
                  <c:v>612.5</c:v>
                </c:pt>
                <c:pt idx="16">
                  <c:v>590</c:v>
                </c:pt>
                <c:pt idx="17">
                  <c:v>439.5</c:v>
                </c:pt>
                <c:pt idx="18">
                  <c:v>550.5</c:v>
                </c:pt>
                <c:pt idx="19">
                  <c:v>419</c:v>
                </c:pt>
                <c:pt idx="20">
                  <c:v>327.5</c:v>
                </c:pt>
                <c:pt idx="21">
                  <c:v>287</c:v>
                </c:pt>
                <c:pt idx="22">
                  <c:v>212.5</c:v>
                </c:pt>
                <c:pt idx="23">
                  <c:v>145.5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20672"/>
        <c:axId val="90622208"/>
      </c:scatterChart>
      <c:valAx>
        <c:axId val="90620672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90622208"/>
        <c:crosses val="autoZero"/>
        <c:crossBetween val="midCat"/>
        <c:majorUnit val="8.3333333333000012E-2"/>
        <c:minorUnit val="4.1666666660000011E-2"/>
      </c:valAx>
      <c:valAx>
        <c:axId val="90622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9062067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'SBT-77 SB S of 277'!$F$5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'SBT-77 SB S of 277'!$C$5:$C$100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'SBT-77 SB S of 277'!$D$5:$D$100</c:f>
              <c:numCache>
                <c:formatCode>General</c:formatCode>
                <c:ptCount val="96"/>
                <c:pt idx="0">
                  <c:v>121</c:v>
                </c:pt>
                <c:pt idx="1">
                  <c:v>112</c:v>
                </c:pt>
                <c:pt idx="2">
                  <c:v>101</c:v>
                </c:pt>
                <c:pt idx="3">
                  <c:v>77</c:v>
                </c:pt>
                <c:pt idx="4">
                  <c:v>78</c:v>
                </c:pt>
                <c:pt idx="5">
                  <c:v>76</c:v>
                </c:pt>
                <c:pt idx="6">
                  <c:v>79</c:v>
                </c:pt>
                <c:pt idx="7">
                  <c:v>50</c:v>
                </c:pt>
                <c:pt idx="8">
                  <c:v>69</c:v>
                </c:pt>
                <c:pt idx="9">
                  <c:v>61</c:v>
                </c:pt>
                <c:pt idx="10">
                  <c:v>47</c:v>
                </c:pt>
                <c:pt idx="11">
                  <c:v>46</c:v>
                </c:pt>
                <c:pt idx="12">
                  <c:v>70</c:v>
                </c:pt>
                <c:pt idx="13">
                  <c:v>73</c:v>
                </c:pt>
                <c:pt idx="14">
                  <c:v>72</c:v>
                </c:pt>
                <c:pt idx="15">
                  <c:v>91</c:v>
                </c:pt>
                <c:pt idx="16">
                  <c:v>81</c:v>
                </c:pt>
                <c:pt idx="17">
                  <c:v>98</c:v>
                </c:pt>
                <c:pt idx="18">
                  <c:v>145</c:v>
                </c:pt>
                <c:pt idx="19">
                  <c:v>182</c:v>
                </c:pt>
                <c:pt idx="20">
                  <c:v>181</c:v>
                </c:pt>
                <c:pt idx="21">
                  <c:v>259</c:v>
                </c:pt>
                <c:pt idx="22">
                  <c:v>370</c:v>
                </c:pt>
                <c:pt idx="23">
                  <c:v>489</c:v>
                </c:pt>
                <c:pt idx="24">
                  <c:v>507</c:v>
                </c:pt>
                <c:pt idx="25">
                  <c:v>779</c:v>
                </c:pt>
                <c:pt idx="26">
                  <c:v>1005</c:v>
                </c:pt>
                <c:pt idx="27">
                  <c:v>1114</c:v>
                </c:pt>
                <c:pt idx="28">
                  <c:v>1243</c:v>
                </c:pt>
                <c:pt idx="29">
                  <c:v>1282</c:v>
                </c:pt>
                <c:pt idx="30">
                  <c:v>1339</c:v>
                </c:pt>
                <c:pt idx="31">
                  <c:v>1190</c:v>
                </c:pt>
                <c:pt idx="32">
                  <c:v>1230</c:v>
                </c:pt>
                <c:pt idx="33">
                  <c:v>1261</c:v>
                </c:pt>
                <c:pt idx="34">
                  <c:v>1234</c:v>
                </c:pt>
                <c:pt idx="35">
                  <c:v>1117</c:v>
                </c:pt>
                <c:pt idx="36">
                  <c:v>1184</c:v>
                </c:pt>
                <c:pt idx="37">
                  <c:v>988</c:v>
                </c:pt>
                <c:pt idx="38">
                  <c:v>956</c:v>
                </c:pt>
                <c:pt idx="39">
                  <c:v>825</c:v>
                </c:pt>
                <c:pt idx="40">
                  <c:v>842</c:v>
                </c:pt>
                <c:pt idx="41">
                  <c:v>748</c:v>
                </c:pt>
                <c:pt idx="42">
                  <c:v>823</c:v>
                </c:pt>
                <c:pt idx="43">
                  <c:v>735</c:v>
                </c:pt>
                <c:pt idx="44">
                  <c:v>761</c:v>
                </c:pt>
                <c:pt idx="45">
                  <c:v>777</c:v>
                </c:pt>
                <c:pt idx="46">
                  <c:v>771</c:v>
                </c:pt>
                <c:pt idx="47">
                  <c:v>759</c:v>
                </c:pt>
                <c:pt idx="48">
                  <c:v>739</c:v>
                </c:pt>
                <c:pt idx="49">
                  <c:v>727</c:v>
                </c:pt>
                <c:pt idx="50">
                  <c:v>786</c:v>
                </c:pt>
                <c:pt idx="51">
                  <c:v>733</c:v>
                </c:pt>
                <c:pt idx="52">
                  <c:v>821</c:v>
                </c:pt>
                <c:pt idx="53">
                  <c:v>802</c:v>
                </c:pt>
                <c:pt idx="54">
                  <c:v>783</c:v>
                </c:pt>
                <c:pt idx="55">
                  <c:v>823</c:v>
                </c:pt>
                <c:pt idx="56">
                  <c:v>780</c:v>
                </c:pt>
                <c:pt idx="57">
                  <c:v>788</c:v>
                </c:pt>
                <c:pt idx="58">
                  <c:v>805</c:v>
                </c:pt>
                <c:pt idx="59">
                  <c:v>799</c:v>
                </c:pt>
                <c:pt idx="60">
                  <c:v>792</c:v>
                </c:pt>
                <c:pt idx="61">
                  <c:v>808</c:v>
                </c:pt>
                <c:pt idx="62">
                  <c:v>894</c:v>
                </c:pt>
                <c:pt idx="63">
                  <c:v>847</c:v>
                </c:pt>
                <c:pt idx="64">
                  <c:v>784</c:v>
                </c:pt>
                <c:pt idx="65">
                  <c:v>851</c:v>
                </c:pt>
                <c:pt idx="66">
                  <c:v>889</c:v>
                </c:pt>
                <c:pt idx="67">
                  <c:v>849</c:v>
                </c:pt>
                <c:pt idx="68">
                  <c:v>803</c:v>
                </c:pt>
                <c:pt idx="69">
                  <c:v>612</c:v>
                </c:pt>
                <c:pt idx="70">
                  <c:v>862</c:v>
                </c:pt>
                <c:pt idx="71">
                  <c:v>868</c:v>
                </c:pt>
                <c:pt idx="72">
                  <c:v>818</c:v>
                </c:pt>
                <c:pt idx="73">
                  <c:v>737</c:v>
                </c:pt>
                <c:pt idx="74">
                  <c:v>749</c:v>
                </c:pt>
                <c:pt idx="75">
                  <c:v>750</c:v>
                </c:pt>
                <c:pt idx="76">
                  <c:v>660</c:v>
                </c:pt>
                <c:pt idx="77">
                  <c:v>682</c:v>
                </c:pt>
                <c:pt idx="78">
                  <c:v>600</c:v>
                </c:pt>
                <c:pt idx="79">
                  <c:v>465</c:v>
                </c:pt>
                <c:pt idx="80">
                  <c:v>434</c:v>
                </c:pt>
                <c:pt idx="81">
                  <c:v>430</c:v>
                </c:pt>
                <c:pt idx="82">
                  <c:v>443</c:v>
                </c:pt>
                <c:pt idx="83">
                  <c:v>384</c:v>
                </c:pt>
                <c:pt idx="84">
                  <c:v>363</c:v>
                </c:pt>
                <c:pt idx="85">
                  <c:v>401</c:v>
                </c:pt>
                <c:pt idx="86">
                  <c:v>323</c:v>
                </c:pt>
                <c:pt idx="87">
                  <c:v>266</c:v>
                </c:pt>
                <c:pt idx="88">
                  <c:v>273</c:v>
                </c:pt>
                <c:pt idx="89">
                  <c:v>273</c:v>
                </c:pt>
                <c:pt idx="90">
                  <c:v>324</c:v>
                </c:pt>
                <c:pt idx="91">
                  <c:v>181</c:v>
                </c:pt>
                <c:pt idx="92">
                  <c:v>197</c:v>
                </c:pt>
                <c:pt idx="93">
                  <c:v>198</c:v>
                </c:pt>
                <c:pt idx="94">
                  <c:v>176</c:v>
                </c:pt>
                <c:pt idx="95">
                  <c:v>138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'SBT-77 SB S of 277'!$F$6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'SBT-77 SB S of 277'!$C$101:$C$196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'SBT-77 SB S of 277'!$D$101:$D$196</c:f>
              <c:numCache>
                <c:formatCode>General</c:formatCode>
                <c:ptCount val="96"/>
                <c:pt idx="0">
                  <c:v>151</c:v>
                </c:pt>
                <c:pt idx="1">
                  <c:v>120</c:v>
                </c:pt>
                <c:pt idx="2">
                  <c:v>95</c:v>
                </c:pt>
                <c:pt idx="3">
                  <c:v>97</c:v>
                </c:pt>
                <c:pt idx="4">
                  <c:v>74</c:v>
                </c:pt>
                <c:pt idx="5">
                  <c:v>80</c:v>
                </c:pt>
                <c:pt idx="6">
                  <c:v>65</c:v>
                </c:pt>
                <c:pt idx="7">
                  <c:v>74</c:v>
                </c:pt>
                <c:pt idx="8">
                  <c:v>73</c:v>
                </c:pt>
                <c:pt idx="9">
                  <c:v>70</c:v>
                </c:pt>
                <c:pt idx="10">
                  <c:v>72</c:v>
                </c:pt>
                <c:pt idx="11">
                  <c:v>69</c:v>
                </c:pt>
                <c:pt idx="12">
                  <c:v>62</c:v>
                </c:pt>
                <c:pt idx="13">
                  <c:v>60</c:v>
                </c:pt>
                <c:pt idx="14">
                  <c:v>81</c:v>
                </c:pt>
                <c:pt idx="15">
                  <c:v>86</c:v>
                </c:pt>
                <c:pt idx="16">
                  <c:v>92</c:v>
                </c:pt>
                <c:pt idx="17">
                  <c:v>100</c:v>
                </c:pt>
                <c:pt idx="18">
                  <c:v>175</c:v>
                </c:pt>
                <c:pt idx="19">
                  <c:v>185</c:v>
                </c:pt>
                <c:pt idx="20">
                  <c:v>177</c:v>
                </c:pt>
                <c:pt idx="21">
                  <c:v>260</c:v>
                </c:pt>
                <c:pt idx="22">
                  <c:v>389</c:v>
                </c:pt>
                <c:pt idx="23">
                  <c:v>499</c:v>
                </c:pt>
                <c:pt idx="24">
                  <c:v>516</c:v>
                </c:pt>
                <c:pt idx="25">
                  <c:v>819</c:v>
                </c:pt>
                <c:pt idx="26">
                  <c:v>1100</c:v>
                </c:pt>
                <c:pt idx="27">
                  <c:v>1144</c:v>
                </c:pt>
                <c:pt idx="28">
                  <c:v>1161</c:v>
                </c:pt>
                <c:pt idx="29">
                  <c:v>1274</c:v>
                </c:pt>
                <c:pt idx="30">
                  <c:v>1352</c:v>
                </c:pt>
                <c:pt idx="31">
                  <c:v>1316</c:v>
                </c:pt>
                <c:pt idx="32">
                  <c:v>1310</c:v>
                </c:pt>
                <c:pt idx="33">
                  <c:v>1239</c:v>
                </c:pt>
                <c:pt idx="34">
                  <c:v>1218</c:v>
                </c:pt>
                <c:pt idx="35">
                  <c:v>1196</c:v>
                </c:pt>
                <c:pt idx="36">
                  <c:v>1032</c:v>
                </c:pt>
                <c:pt idx="37">
                  <c:v>964</c:v>
                </c:pt>
                <c:pt idx="38">
                  <c:v>1019</c:v>
                </c:pt>
                <c:pt idx="39">
                  <c:v>928</c:v>
                </c:pt>
                <c:pt idx="40">
                  <c:v>811</c:v>
                </c:pt>
                <c:pt idx="41">
                  <c:v>785</c:v>
                </c:pt>
                <c:pt idx="42">
                  <c:v>821</c:v>
                </c:pt>
                <c:pt idx="43">
                  <c:v>852</c:v>
                </c:pt>
                <c:pt idx="44">
                  <c:v>786</c:v>
                </c:pt>
                <c:pt idx="45">
                  <c:v>735</c:v>
                </c:pt>
                <c:pt idx="46">
                  <c:v>790</c:v>
                </c:pt>
                <c:pt idx="47">
                  <c:v>719</c:v>
                </c:pt>
                <c:pt idx="48">
                  <c:v>753</c:v>
                </c:pt>
                <c:pt idx="49">
                  <c:v>722</c:v>
                </c:pt>
                <c:pt idx="50">
                  <c:v>794</c:v>
                </c:pt>
                <c:pt idx="51">
                  <c:v>799</c:v>
                </c:pt>
                <c:pt idx="52">
                  <c:v>744</c:v>
                </c:pt>
                <c:pt idx="53">
                  <c:v>796</c:v>
                </c:pt>
                <c:pt idx="54">
                  <c:v>823</c:v>
                </c:pt>
                <c:pt idx="55">
                  <c:v>751</c:v>
                </c:pt>
                <c:pt idx="56">
                  <c:v>836</c:v>
                </c:pt>
                <c:pt idx="57">
                  <c:v>808</c:v>
                </c:pt>
                <c:pt idx="58">
                  <c:v>897</c:v>
                </c:pt>
                <c:pt idx="59">
                  <c:v>846</c:v>
                </c:pt>
                <c:pt idx="60">
                  <c:v>780</c:v>
                </c:pt>
                <c:pt idx="61">
                  <c:v>830</c:v>
                </c:pt>
                <c:pt idx="62">
                  <c:v>828</c:v>
                </c:pt>
                <c:pt idx="63">
                  <c:v>848</c:v>
                </c:pt>
                <c:pt idx="64">
                  <c:v>862</c:v>
                </c:pt>
                <c:pt idx="65">
                  <c:v>776</c:v>
                </c:pt>
                <c:pt idx="66">
                  <c:v>826</c:v>
                </c:pt>
                <c:pt idx="67">
                  <c:v>868</c:v>
                </c:pt>
                <c:pt idx="68">
                  <c:v>858</c:v>
                </c:pt>
                <c:pt idx="69">
                  <c:v>812</c:v>
                </c:pt>
                <c:pt idx="70">
                  <c:v>790</c:v>
                </c:pt>
                <c:pt idx="71">
                  <c:v>796</c:v>
                </c:pt>
                <c:pt idx="72">
                  <c:v>799</c:v>
                </c:pt>
                <c:pt idx="73">
                  <c:v>792</c:v>
                </c:pt>
                <c:pt idx="74">
                  <c:v>782</c:v>
                </c:pt>
                <c:pt idx="75">
                  <c:v>740</c:v>
                </c:pt>
                <c:pt idx="76">
                  <c:v>761</c:v>
                </c:pt>
                <c:pt idx="77">
                  <c:v>752</c:v>
                </c:pt>
                <c:pt idx="78">
                  <c:v>657</c:v>
                </c:pt>
                <c:pt idx="79">
                  <c:v>591</c:v>
                </c:pt>
                <c:pt idx="80">
                  <c:v>492</c:v>
                </c:pt>
                <c:pt idx="81">
                  <c:v>507</c:v>
                </c:pt>
                <c:pt idx="82">
                  <c:v>430</c:v>
                </c:pt>
                <c:pt idx="83">
                  <c:v>375</c:v>
                </c:pt>
                <c:pt idx="84">
                  <c:v>367</c:v>
                </c:pt>
                <c:pt idx="85">
                  <c:v>399</c:v>
                </c:pt>
                <c:pt idx="86">
                  <c:v>335</c:v>
                </c:pt>
                <c:pt idx="87">
                  <c:v>307</c:v>
                </c:pt>
                <c:pt idx="88">
                  <c:v>294</c:v>
                </c:pt>
                <c:pt idx="89">
                  <c:v>297</c:v>
                </c:pt>
                <c:pt idx="90">
                  <c:v>280</c:v>
                </c:pt>
                <c:pt idx="91">
                  <c:v>257</c:v>
                </c:pt>
                <c:pt idx="92">
                  <c:v>194</c:v>
                </c:pt>
                <c:pt idx="93">
                  <c:v>205</c:v>
                </c:pt>
                <c:pt idx="94">
                  <c:v>169</c:v>
                </c:pt>
                <c:pt idx="95">
                  <c:v>159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91936"/>
        <c:axId val="91197824"/>
      </c:scatterChart>
      <c:valAx>
        <c:axId val="91191936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91197824"/>
        <c:crosses val="autoZero"/>
        <c:crossBetween val="midCat"/>
        <c:majorUnit val="8.3333333333000012E-2"/>
        <c:minorUnit val="4.1666666660000011E-2"/>
      </c:valAx>
      <c:valAx>
        <c:axId val="91197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11919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'SBT-77 SB S of 277'!$O$4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'SBT-77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'SBT-77 SB S of 277'!$O$5:$O$28</c:f>
              <c:numCache>
                <c:formatCode>#,##0</c:formatCode>
                <c:ptCount val="24"/>
                <c:pt idx="0">
                  <c:v>411</c:v>
                </c:pt>
                <c:pt idx="1">
                  <c:v>283</c:v>
                </c:pt>
                <c:pt idx="2">
                  <c:v>223</c:v>
                </c:pt>
                <c:pt idx="3">
                  <c:v>306</c:v>
                </c:pt>
                <c:pt idx="4">
                  <c:v>506</c:v>
                </c:pt>
                <c:pt idx="5">
                  <c:v>1299</c:v>
                </c:pt>
                <c:pt idx="6">
                  <c:v>3405</c:v>
                </c:pt>
                <c:pt idx="7">
                  <c:v>5054</c:v>
                </c:pt>
                <c:pt idx="8">
                  <c:v>4842</c:v>
                </c:pt>
                <c:pt idx="9">
                  <c:v>3953</c:v>
                </c:pt>
                <c:pt idx="10">
                  <c:v>3148</c:v>
                </c:pt>
                <c:pt idx="11">
                  <c:v>3068</c:v>
                </c:pt>
                <c:pt idx="12">
                  <c:v>2985</c:v>
                </c:pt>
                <c:pt idx="13">
                  <c:v>3229</c:v>
                </c:pt>
                <c:pt idx="14">
                  <c:v>3172</c:v>
                </c:pt>
                <c:pt idx="15">
                  <c:v>3341</c:v>
                </c:pt>
                <c:pt idx="16">
                  <c:v>3373</c:v>
                </c:pt>
                <c:pt idx="17">
                  <c:v>3145</c:v>
                </c:pt>
                <c:pt idx="18">
                  <c:v>3054</c:v>
                </c:pt>
                <c:pt idx="19">
                  <c:v>2407</c:v>
                </c:pt>
                <c:pt idx="20">
                  <c:v>1691</c:v>
                </c:pt>
                <c:pt idx="21">
                  <c:v>1353</c:v>
                </c:pt>
                <c:pt idx="22">
                  <c:v>1051</c:v>
                </c:pt>
                <c:pt idx="23">
                  <c:v>709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'SBT-77 SB S of 277'!$P$4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'SBT-77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'SBT-77 SB S of 277'!$P$5:$P$28</c:f>
              <c:numCache>
                <c:formatCode>#,##0</c:formatCode>
                <c:ptCount val="24"/>
                <c:pt idx="0">
                  <c:v>463</c:v>
                </c:pt>
                <c:pt idx="1">
                  <c:v>293</c:v>
                </c:pt>
                <c:pt idx="2">
                  <c:v>284</c:v>
                </c:pt>
                <c:pt idx="3">
                  <c:v>289</c:v>
                </c:pt>
                <c:pt idx="4">
                  <c:v>552</c:v>
                </c:pt>
                <c:pt idx="5">
                  <c:v>1325</c:v>
                </c:pt>
                <c:pt idx="6">
                  <c:v>3579</c:v>
                </c:pt>
                <c:pt idx="7">
                  <c:v>5103</c:v>
                </c:pt>
                <c:pt idx="8">
                  <c:v>4963</c:v>
                </c:pt>
                <c:pt idx="9">
                  <c:v>3943</c:v>
                </c:pt>
                <c:pt idx="10">
                  <c:v>3269</c:v>
                </c:pt>
                <c:pt idx="11">
                  <c:v>3030</c:v>
                </c:pt>
                <c:pt idx="12">
                  <c:v>3068</c:v>
                </c:pt>
                <c:pt idx="13">
                  <c:v>3114</c:v>
                </c:pt>
                <c:pt idx="14">
                  <c:v>3387</c:v>
                </c:pt>
                <c:pt idx="15">
                  <c:v>3286</c:v>
                </c:pt>
                <c:pt idx="16">
                  <c:v>3332</c:v>
                </c:pt>
                <c:pt idx="17">
                  <c:v>3256</c:v>
                </c:pt>
                <c:pt idx="18">
                  <c:v>3113</c:v>
                </c:pt>
                <c:pt idx="19">
                  <c:v>2761</c:v>
                </c:pt>
                <c:pt idx="20">
                  <c:v>1804</c:v>
                </c:pt>
                <c:pt idx="21">
                  <c:v>1408</c:v>
                </c:pt>
                <c:pt idx="22">
                  <c:v>1128</c:v>
                </c:pt>
                <c:pt idx="23">
                  <c:v>727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'SBT-77 SB S of 277'!$Q$4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'SBT-77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'SBT-77 SB S of 277'!$Q$5:$Q$28</c:f>
              <c:numCache>
                <c:formatCode>#,##0</c:formatCode>
                <c:ptCount val="24"/>
                <c:pt idx="0">
                  <c:v>437</c:v>
                </c:pt>
                <c:pt idx="1">
                  <c:v>288</c:v>
                </c:pt>
                <c:pt idx="2">
                  <c:v>253.5</c:v>
                </c:pt>
                <c:pt idx="3">
                  <c:v>297.5</c:v>
                </c:pt>
                <c:pt idx="4">
                  <c:v>529</c:v>
                </c:pt>
                <c:pt idx="5">
                  <c:v>1312</c:v>
                </c:pt>
                <c:pt idx="6">
                  <c:v>3492</c:v>
                </c:pt>
                <c:pt idx="7">
                  <c:v>5078.5</c:v>
                </c:pt>
                <c:pt idx="8">
                  <c:v>4902.5</c:v>
                </c:pt>
                <c:pt idx="9">
                  <c:v>3948</c:v>
                </c:pt>
                <c:pt idx="10">
                  <c:v>3208.5</c:v>
                </c:pt>
                <c:pt idx="11">
                  <c:v>3049</c:v>
                </c:pt>
                <c:pt idx="12">
                  <c:v>3026.5</c:v>
                </c:pt>
                <c:pt idx="13">
                  <c:v>3171.5</c:v>
                </c:pt>
                <c:pt idx="14">
                  <c:v>3279.5</c:v>
                </c:pt>
                <c:pt idx="15">
                  <c:v>3313.5</c:v>
                </c:pt>
                <c:pt idx="16">
                  <c:v>3352.5</c:v>
                </c:pt>
                <c:pt idx="17">
                  <c:v>3200.5</c:v>
                </c:pt>
                <c:pt idx="18">
                  <c:v>3083.5</c:v>
                </c:pt>
                <c:pt idx="19">
                  <c:v>2584</c:v>
                </c:pt>
                <c:pt idx="20">
                  <c:v>1747.5</c:v>
                </c:pt>
                <c:pt idx="21">
                  <c:v>1380.5</c:v>
                </c:pt>
                <c:pt idx="22">
                  <c:v>1089.5</c:v>
                </c:pt>
                <c:pt idx="23">
                  <c:v>718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213184"/>
        <c:axId val="91223168"/>
      </c:scatterChart>
      <c:valAx>
        <c:axId val="91213184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91223168"/>
        <c:crosses val="autoZero"/>
        <c:crossBetween val="midCat"/>
        <c:majorUnit val="8.3333333333000012E-2"/>
        <c:minorUnit val="4.1666666660000011E-2"/>
      </c:valAx>
      <c:valAx>
        <c:axId val="91223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9121318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'SBR-77 SB S of 277'!$F$5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'SBR-77 SB S of 277'!$C$5:$C$100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'SBR-77 SB S of 277'!$D$5:$D$100</c:f>
              <c:numCache>
                <c:formatCode>General</c:formatCode>
                <c:ptCount val="96"/>
                <c:pt idx="0">
                  <c:v>8</c:v>
                </c:pt>
                <c:pt idx="1">
                  <c:v>5</c:v>
                </c:pt>
                <c:pt idx="2">
                  <c:v>8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2</c:v>
                </c:pt>
                <c:pt idx="9">
                  <c:v>4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4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6</c:v>
                </c:pt>
                <c:pt idx="20">
                  <c:v>2</c:v>
                </c:pt>
                <c:pt idx="21">
                  <c:v>6</c:v>
                </c:pt>
                <c:pt idx="22">
                  <c:v>11</c:v>
                </c:pt>
                <c:pt idx="23">
                  <c:v>24</c:v>
                </c:pt>
                <c:pt idx="24">
                  <c:v>16</c:v>
                </c:pt>
                <c:pt idx="25">
                  <c:v>31</c:v>
                </c:pt>
                <c:pt idx="26">
                  <c:v>36</c:v>
                </c:pt>
                <c:pt idx="27">
                  <c:v>95</c:v>
                </c:pt>
                <c:pt idx="28">
                  <c:v>85</c:v>
                </c:pt>
                <c:pt idx="29">
                  <c:v>83</c:v>
                </c:pt>
                <c:pt idx="30">
                  <c:v>110</c:v>
                </c:pt>
                <c:pt idx="31">
                  <c:v>119</c:v>
                </c:pt>
                <c:pt idx="32">
                  <c:v>129</c:v>
                </c:pt>
                <c:pt idx="33">
                  <c:v>123</c:v>
                </c:pt>
                <c:pt idx="34">
                  <c:v>109</c:v>
                </c:pt>
                <c:pt idx="35">
                  <c:v>116</c:v>
                </c:pt>
                <c:pt idx="36">
                  <c:v>104</c:v>
                </c:pt>
                <c:pt idx="37">
                  <c:v>82</c:v>
                </c:pt>
                <c:pt idx="38">
                  <c:v>65</c:v>
                </c:pt>
                <c:pt idx="39">
                  <c:v>57</c:v>
                </c:pt>
                <c:pt idx="40">
                  <c:v>45</c:v>
                </c:pt>
                <c:pt idx="41">
                  <c:v>41</c:v>
                </c:pt>
                <c:pt idx="42">
                  <c:v>41</c:v>
                </c:pt>
                <c:pt idx="43">
                  <c:v>46</c:v>
                </c:pt>
                <c:pt idx="44">
                  <c:v>25</c:v>
                </c:pt>
                <c:pt idx="45">
                  <c:v>35</c:v>
                </c:pt>
                <c:pt idx="46">
                  <c:v>36</c:v>
                </c:pt>
                <c:pt idx="47">
                  <c:v>28</c:v>
                </c:pt>
                <c:pt idx="48">
                  <c:v>27</c:v>
                </c:pt>
                <c:pt idx="49">
                  <c:v>34</c:v>
                </c:pt>
                <c:pt idx="50">
                  <c:v>32</c:v>
                </c:pt>
                <c:pt idx="51">
                  <c:v>22</c:v>
                </c:pt>
                <c:pt idx="52">
                  <c:v>26</c:v>
                </c:pt>
                <c:pt idx="53">
                  <c:v>26</c:v>
                </c:pt>
                <c:pt idx="54">
                  <c:v>25</c:v>
                </c:pt>
                <c:pt idx="55">
                  <c:v>23</c:v>
                </c:pt>
                <c:pt idx="56">
                  <c:v>28</c:v>
                </c:pt>
                <c:pt idx="57">
                  <c:v>37</c:v>
                </c:pt>
                <c:pt idx="58">
                  <c:v>31</c:v>
                </c:pt>
                <c:pt idx="59">
                  <c:v>33</c:v>
                </c:pt>
                <c:pt idx="60">
                  <c:v>30</c:v>
                </c:pt>
                <c:pt idx="61">
                  <c:v>29</c:v>
                </c:pt>
                <c:pt idx="62">
                  <c:v>30</c:v>
                </c:pt>
                <c:pt idx="63">
                  <c:v>41</c:v>
                </c:pt>
                <c:pt idx="64">
                  <c:v>34</c:v>
                </c:pt>
                <c:pt idx="65">
                  <c:v>35</c:v>
                </c:pt>
                <c:pt idx="66">
                  <c:v>39</c:v>
                </c:pt>
                <c:pt idx="67">
                  <c:v>26</c:v>
                </c:pt>
                <c:pt idx="68">
                  <c:v>51</c:v>
                </c:pt>
                <c:pt idx="69">
                  <c:v>27</c:v>
                </c:pt>
                <c:pt idx="70">
                  <c:v>46</c:v>
                </c:pt>
                <c:pt idx="71">
                  <c:v>46</c:v>
                </c:pt>
                <c:pt idx="72">
                  <c:v>40</c:v>
                </c:pt>
                <c:pt idx="73">
                  <c:v>33</c:v>
                </c:pt>
                <c:pt idx="74">
                  <c:v>46</c:v>
                </c:pt>
                <c:pt idx="75">
                  <c:v>41</c:v>
                </c:pt>
                <c:pt idx="76">
                  <c:v>26</c:v>
                </c:pt>
                <c:pt idx="77">
                  <c:v>24</c:v>
                </c:pt>
                <c:pt idx="78">
                  <c:v>30</c:v>
                </c:pt>
                <c:pt idx="79">
                  <c:v>15</c:v>
                </c:pt>
                <c:pt idx="80">
                  <c:v>21</c:v>
                </c:pt>
                <c:pt idx="81">
                  <c:v>24</c:v>
                </c:pt>
                <c:pt idx="82">
                  <c:v>7</c:v>
                </c:pt>
                <c:pt idx="83">
                  <c:v>17</c:v>
                </c:pt>
                <c:pt idx="84">
                  <c:v>19</c:v>
                </c:pt>
                <c:pt idx="85">
                  <c:v>16</c:v>
                </c:pt>
                <c:pt idx="86">
                  <c:v>20</c:v>
                </c:pt>
                <c:pt idx="87">
                  <c:v>12</c:v>
                </c:pt>
                <c:pt idx="88">
                  <c:v>13</c:v>
                </c:pt>
                <c:pt idx="89">
                  <c:v>9</c:v>
                </c:pt>
                <c:pt idx="90">
                  <c:v>11</c:v>
                </c:pt>
                <c:pt idx="91">
                  <c:v>14</c:v>
                </c:pt>
                <c:pt idx="92">
                  <c:v>8</c:v>
                </c:pt>
                <c:pt idx="93">
                  <c:v>12</c:v>
                </c:pt>
                <c:pt idx="94">
                  <c:v>7</c:v>
                </c:pt>
                <c:pt idx="95">
                  <c:v>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'SBR-77 SB S of 277'!$F$6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'SBR-77 SB S of 277'!$C$101:$C$196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'SBR-77 SB S of 277'!$D$101:$D$196</c:f>
              <c:numCache>
                <c:formatCode>General</c:formatCode>
                <c:ptCount val="96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6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10</c:v>
                </c:pt>
                <c:pt idx="22">
                  <c:v>15</c:v>
                </c:pt>
                <c:pt idx="23">
                  <c:v>17</c:v>
                </c:pt>
                <c:pt idx="24">
                  <c:v>19</c:v>
                </c:pt>
                <c:pt idx="25">
                  <c:v>32</c:v>
                </c:pt>
                <c:pt idx="26">
                  <c:v>40</c:v>
                </c:pt>
                <c:pt idx="27">
                  <c:v>68</c:v>
                </c:pt>
                <c:pt idx="28">
                  <c:v>78</c:v>
                </c:pt>
                <c:pt idx="29">
                  <c:v>86</c:v>
                </c:pt>
                <c:pt idx="30">
                  <c:v>110</c:v>
                </c:pt>
                <c:pt idx="31">
                  <c:v>116</c:v>
                </c:pt>
                <c:pt idx="32">
                  <c:v>144</c:v>
                </c:pt>
                <c:pt idx="33">
                  <c:v>115</c:v>
                </c:pt>
                <c:pt idx="34">
                  <c:v>89</c:v>
                </c:pt>
                <c:pt idx="35">
                  <c:v>117</c:v>
                </c:pt>
                <c:pt idx="36">
                  <c:v>122</c:v>
                </c:pt>
                <c:pt idx="37">
                  <c:v>61</c:v>
                </c:pt>
                <c:pt idx="38">
                  <c:v>45</c:v>
                </c:pt>
                <c:pt idx="39">
                  <c:v>55</c:v>
                </c:pt>
                <c:pt idx="40">
                  <c:v>52</c:v>
                </c:pt>
                <c:pt idx="41">
                  <c:v>37</c:v>
                </c:pt>
                <c:pt idx="42">
                  <c:v>48</c:v>
                </c:pt>
                <c:pt idx="43">
                  <c:v>41</c:v>
                </c:pt>
                <c:pt idx="44">
                  <c:v>26</c:v>
                </c:pt>
                <c:pt idx="45">
                  <c:v>23</c:v>
                </c:pt>
                <c:pt idx="46">
                  <c:v>28</c:v>
                </c:pt>
                <c:pt idx="47">
                  <c:v>26</c:v>
                </c:pt>
                <c:pt idx="48">
                  <c:v>30</c:v>
                </c:pt>
                <c:pt idx="49">
                  <c:v>23</c:v>
                </c:pt>
                <c:pt idx="50">
                  <c:v>23</c:v>
                </c:pt>
                <c:pt idx="51">
                  <c:v>33</c:v>
                </c:pt>
                <c:pt idx="52">
                  <c:v>30</c:v>
                </c:pt>
                <c:pt idx="53">
                  <c:v>41</c:v>
                </c:pt>
                <c:pt idx="54">
                  <c:v>24</c:v>
                </c:pt>
                <c:pt idx="55">
                  <c:v>32</c:v>
                </c:pt>
                <c:pt idx="56">
                  <c:v>29</c:v>
                </c:pt>
                <c:pt idx="57">
                  <c:v>26</c:v>
                </c:pt>
                <c:pt idx="58">
                  <c:v>22</c:v>
                </c:pt>
                <c:pt idx="59">
                  <c:v>37</c:v>
                </c:pt>
                <c:pt idx="60">
                  <c:v>25</c:v>
                </c:pt>
                <c:pt idx="61">
                  <c:v>28</c:v>
                </c:pt>
                <c:pt idx="62">
                  <c:v>41</c:v>
                </c:pt>
                <c:pt idx="63">
                  <c:v>42</c:v>
                </c:pt>
                <c:pt idx="64">
                  <c:v>34</c:v>
                </c:pt>
                <c:pt idx="65">
                  <c:v>46</c:v>
                </c:pt>
                <c:pt idx="66">
                  <c:v>34</c:v>
                </c:pt>
                <c:pt idx="67">
                  <c:v>36</c:v>
                </c:pt>
                <c:pt idx="68">
                  <c:v>36</c:v>
                </c:pt>
                <c:pt idx="69">
                  <c:v>38</c:v>
                </c:pt>
                <c:pt idx="70">
                  <c:v>38</c:v>
                </c:pt>
                <c:pt idx="71">
                  <c:v>57</c:v>
                </c:pt>
                <c:pt idx="72">
                  <c:v>33</c:v>
                </c:pt>
                <c:pt idx="73">
                  <c:v>43</c:v>
                </c:pt>
                <c:pt idx="74">
                  <c:v>34</c:v>
                </c:pt>
                <c:pt idx="75">
                  <c:v>34</c:v>
                </c:pt>
                <c:pt idx="76">
                  <c:v>45</c:v>
                </c:pt>
                <c:pt idx="77">
                  <c:v>35</c:v>
                </c:pt>
                <c:pt idx="78">
                  <c:v>27</c:v>
                </c:pt>
                <c:pt idx="79">
                  <c:v>25</c:v>
                </c:pt>
                <c:pt idx="80">
                  <c:v>22</c:v>
                </c:pt>
                <c:pt idx="81">
                  <c:v>16</c:v>
                </c:pt>
                <c:pt idx="82">
                  <c:v>12</c:v>
                </c:pt>
                <c:pt idx="83">
                  <c:v>17</c:v>
                </c:pt>
                <c:pt idx="84">
                  <c:v>21</c:v>
                </c:pt>
                <c:pt idx="85">
                  <c:v>31</c:v>
                </c:pt>
                <c:pt idx="86">
                  <c:v>13</c:v>
                </c:pt>
                <c:pt idx="87">
                  <c:v>20</c:v>
                </c:pt>
                <c:pt idx="88">
                  <c:v>14</c:v>
                </c:pt>
                <c:pt idx="89">
                  <c:v>12</c:v>
                </c:pt>
                <c:pt idx="90">
                  <c:v>15</c:v>
                </c:pt>
                <c:pt idx="91">
                  <c:v>12</c:v>
                </c:pt>
                <c:pt idx="92">
                  <c:v>5</c:v>
                </c:pt>
                <c:pt idx="93">
                  <c:v>10</c:v>
                </c:pt>
                <c:pt idx="94">
                  <c:v>6</c:v>
                </c:pt>
                <c:pt idx="95">
                  <c:v>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71648"/>
        <c:axId val="100973184"/>
      </c:scatterChart>
      <c:valAx>
        <c:axId val="100971648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0973184"/>
        <c:crosses val="autoZero"/>
        <c:crossBetween val="midCat"/>
        <c:majorUnit val="8.3333333333000012E-2"/>
        <c:minorUnit val="4.1666666660000011E-2"/>
      </c:valAx>
      <c:valAx>
        <c:axId val="100973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097164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'SBR-77 SB S of 277'!$O$4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'SBR-77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'SBR-77 SB S of 277'!$O$5:$O$28</c:f>
              <c:numCache>
                <c:formatCode>#,##0</c:formatCode>
                <c:ptCount val="24"/>
                <c:pt idx="0">
                  <c:v>24</c:v>
                </c:pt>
                <c:pt idx="1">
                  <c:v>10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43</c:v>
                </c:pt>
                <c:pt idx="6">
                  <c:v>178</c:v>
                </c:pt>
                <c:pt idx="7">
                  <c:v>397</c:v>
                </c:pt>
                <c:pt idx="8">
                  <c:v>477</c:v>
                </c:pt>
                <c:pt idx="9">
                  <c:v>308</c:v>
                </c:pt>
                <c:pt idx="10">
                  <c:v>173</c:v>
                </c:pt>
                <c:pt idx="11">
                  <c:v>124</c:v>
                </c:pt>
                <c:pt idx="12">
                  <c:v>115</c:v>
                </c:pt>
                <c:pt idx="13">
                  <c:v>100</c:v>
                </c:pt>
                <c:pt idx="14">
                  <c:v>129</c:v>
                </c:pt>
                <c:pt idx="15">
                  <c:v>130</c:v>
                </c:pt>
                <c:pt idx="16">
                  <c:v>134</c:v>
                </c:pt>
                <c:pt idx="17">
                  <c:v>170</c:v>
                </c:pt>
                <c:pt idx="18">
                  <c:v>160</c:v>
                </c:pt>
                <c:pt idx="19">
                  <c:v>95</c:v>
                </c:pt>
                <c:pt idx="20">
                  <c:v>69</c:v>
                </c:pt>
                <c:pt idx="21">
                  <c:v>67</c:v>
                </c:pt>
                <c:pt idx="22">
                  <c:v>47</c:v>
                </c:pt>
                <c:pt idx="23">
                  <c:v>34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'SBR-77 SB S of 277'!$P$4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'SBR-77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'SBR-77 SB S of 277'!$P$5:$P$28</c:f>
              <c:numCache>
                <c:formatCode>#,##0</c:formatCode>
                <c:ptCount val="24"/>
                <c:pt idx="0">
                  <c:v>16</c:v>
                </c:pt>
                <c:pt idx="1">
                  <c:v>11</c:v>
                </c:pt>
                <c:pt idx="2">
                  <c:v>12</c:v>
                </c:pt>
                <c:pt idx="3">
                  <c:v>8</c:v>
                </c:pt>
                <c:pt idx="4">
                  <c:v>8</c:v>
                </c:pt>
                <c:pt idx="5">
                  <c:v>44</c:v>
                </c:pt>
                <c:pt idx="6">
                  <c:v>159</c:v>
                </c:pt>
                <c:pt idx="7">
                  <c:v>390</c:v>
                </c:pt>
                <c:pt idx="8">
                  <c:v>465</c:v>
                </c:pt>
                <c:pt idx="9">
                  <c:v>283</c:v>
                </c:pt>
                <c:pt idx="10">
                  <c:v>178</c:v>
                </c:pt>
                <c:pt idx="11">
                  <c:v>103</c:v>
                </c:pt>
                <c:pt idx="12">
                  <c:v>109</c:v>
                </c:pt>
                <c:pt idx="13">
                  <c:v>127</c:v>
                </c:pt>
                <c:pt idx="14">
                  <c:v>114</c:v>
                </c:pt>
                <c:pt idx="15">
                  <c:v>136</c:v>
                </c:pt>
                <c:pt idx="16">
                  <c:v>150</c:v>
                </c:pt>
                <c:pt idx="17">
                  <c:v>169</c:v>
                </c:pt>
                <c:pt idx="18">
                  <c:v>144</c:v>
                </c:pt>
                <c:pt idx="19">
                  <c:v>132</c:v>
                </c:pt>
                <c:pt idx="20">
                  <c:v>67</c:v>
                </c:pt>
                <c:pt idx="21">
                  <c:v>85</c:v>
                </c:pt>
                <c:pt idx="22">
                  <c:v>53</c:v>
                </c:pt>
                <c:pt idx="23">
                  <c:v>33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'SBR-77 SB S of 277'!$Q$4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'SBR-77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'SBR-77 SB S of 277'!$Q$5:$Q$28</c:f>
              <c:numCache>
                <c:formatCode>#,##0</c:formatCode>
                <c:ptCount val="24"/>
                <c:pt idx="0">
                  <c:v>20</c:v>
                </c:pt>
                <c:pt idx="1">
                  <c:v>10.5</c:v>
                </c:pt>
                <c:pt idx="2">
                  <c:v>9.5</c:v>
                </c:pt>
                <c:pt idx="3">
                  <c:v>8</c:v>
                </c:pt>
                <c:pt idx="4">
                  <c:v>9</c:v>
                </c:pt>
                <c:pt idx="5">
                  <c:v>43.5</c:v>
                </c:pt>
                <c:pt idx="6">
                  <c:v>168.5</c:v>
                </c:pt>
                <c:pt idx="7">
                  <c:v>393.5</c:v>
                </c:pt>
                <c:pt idx="8">
                  <c:v>471</c:v>
                </c:pt>
                <c:pt idx="9">
                  <c:v>295.5</c:v>
                </c:pt>
                <c:pt idx="10">
                  <c:v>175.5</c:v>
                </c:pt>
                <c:pt idx="11">
                  <c:v>113.5</c:v>
                </c:pt>
                <c:pt idx="12">
                  <c:v>112</c:v>
                </c:pt>
                <c:pt idx="13">
                  <c:v>113.5</c:v>
                </c:pt>
                <c:pt idx="14">
                  <c:v>121.5</c:v>
                </c:pt>
                <c:pt idx="15">
                  <c:v>133</c:v>
                </c:pt>
                <c:pt idx="16">
                  <c:v>142</c:v>
                </c:pt>
                <c:pt idx="17">
                  <c:v>169.5</c:v>
                </c:pt>
                <c:pt idx="18">
                  <c:v>152</c:v>
                </c:pt>
                <c:pt idx="19">
                  <c:v>113.5</c:v>
                </c:pt>
                <c:pt idx="20">
                  <c:v>68</c:v>
                </c:pt>
                <c:pt idx="21">
                  <c:v>76</c:v>
                </c:pt>
                <c:pt idx="22">
                  <c:v>50</c:v>
                </c:pt>
                <c:pt idx="23">
                  <c:v>33.5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93664"/>
        <c:axId val="100995456"/>
      </c:scatterChart>
      <c:valAx>
        <c:axId val="100993664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0995456"/>
        <c:crosses val="autoZero"/>
        <c:crossBetween val="midCat"/>
        <c:majorUnit val="8.3333333333000012E-2"/>
        <c:minorUnit val="4.1666666660000011E-2"/>
      </c:valAx>
      <c:valAx>
        <c:axId val="100995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0099366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'EBR-77 SB S of 277'!$F$5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'EBR-77 SB S of 277'!$C$5:$C$100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'EBR-77 SB S of 277'!$D$5:$D$100</c:f>
              <c:numCache>
                <c:formatCode>General</c:formatCode>
                <c:ptCount val="96"/>
                <c:pt idx="0">
                  <c:v>12</c:v>
                </c:pt>
                <c:pt idx="1">
                  <c:v>8</c:v>
                </c:pt>
                <c:pt idx="2">
                  <c:v>9</c:v>
                </c:pt>
                <c:pt idx="3">
                  <c:v>6</c:v>
                </c:pt>
                <c:pt idx="4">
                  <c:v>16</c:v>
                </c:pt>
                <c:pt idx="5">
                  <c:v>8</c:v>
                </c:pt>
                <c:pt idx="6">
                  <c:v>8</c:v>
                </c:pt>
                <c:pt idx="7">
                  <c:v>11</c:v>
                </c:pt>
                <c:pt idx="8">
                  <c:v>8</c:v>
                </c:pt>
                <c:pt idx="9">
                  <c:v>7</c:v>
                </c:pt>
                <c:pt idx="10">
                  <c:v>11</c:v>
                </c:pt>
                <c:pt idx="11">
                  <c:v>5</c:v>
                </c:pt>
                <c:pt idx="12">
                  <c:v>6</c:v>
                </c:pt>
                <c:pt idx="13">
                  <c:v>4</c:v>
                </c:pt>
                <c:pt idx="14">
                  <c:v>8</c:v>
                </c:pt>
                <c:pt idx="15">
                  <c:v>17</c:v>
                </c:pt>
                <c:pt idx="16">
                  <c:v>9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29</c:v>
                </c:pt>
                <c:pt idx="21">
                  <c:v>33</c:v>
                </c:pt>
                <c:pt idx="22">
                  <c:v>53</c:v>
                </c:pt>
                <c:pt idx="23">
                  <c:v>55</c:v>
                </c:pt>
                <c:pt idx="24">
                  <c:v>55</c:v>
                </c:pt>
                <c:pt idx="25">
                  <c:v>95</c:v>
                </c:pt>
                <c:pt idx="26">
                  <c:v>109</c:v>
                </c:pt>
                <c:pt idx="27">
                  <c:v>127</c:v>
                </c:pt>
                <c:pt idx="28">
                  <c:v>149</c:v>
                </c:pt>
                <c:pt idx="29">
                  <c:v>158</c:v>
                </c:pt>
                <c:pt idx="30">
                  <c:v>199</c:v>
                </c:pt>
                <c:pt idx="31">
                  <c:v>180</c:v>
                </c:pt>
                <c:pt idx="32">
                  <c:v>195</c:v>
                </c:pt>
                <c:pt idx="33">
                  <c:v>217</c:v>
                </c:pt>
                <c:pt idx="34">
                  <c:v>185</c:v>
                </c:pt>
                <c:pt idx="35">
                  <c:v>187</c:v>
                </c:pt>
                <c:pt idx="36">
                  <c:v>174</c:v>
                </c:pt>
                <c:pt idx="37">
                  <c:v>100</c:v>
                </c:pt>
                <c:pt idx="38">
                  <c:v>113</c:v>
                </c:pt>
                <c:pt idx="39">
                  <c:v>115</c:v>
                </c:pt>
                <c:pt idx="40">
                  <c:v>85</c:v>
                </c:pt>
                <c:pt idx="41">
                  <c:v>83</c:v>
                </c:pt>
                <c:pt idx="42">
                  <c:v>108</c:v>
                </c:pt>
                <c:pt idx="43">
                  <c:v>92</c:v>
                </c:pt>
                <c:pt idx="44">
                  <c:v>67</c:v>
                </c:pt>
                <c:pt idx="45">
                  <c:v>93</c:v>
                </c:pt>
                <c:pt idx="46">
                  <c:v>98</c:v>
                </c:pt>
                <c:pt idx="47">
                  <c:v>93</c:v>
                </c:pt>
                <c:pt idx="48">
                  <c:v>83</c:v>
                </c:pt>
                <c:pt idx="49">
                  <c:v>76</c:v>
                </c:pt>
                <c:pt idx="50">
                  <c:v>77</c:v>
                </c:pt>
                <c:pt idx="51">
                  <c:v>80</c:v>
                </c:pt>
                <c:pt idx="52">
                  <c:v>82</c:v>
                </c:pt>
                <c:pt idx="53">
                  <c:v>90</c:v>
                </c:pt>
                <c:pt idx="54">
                  <c:v>70</c:v>
                </c:pt>
                <c:pt idx="55">
                  <c:v>78</c:v>
                </c:pt>
                <c:pt idx="56">
                  <c:v>89</c:v>
                </c:pt>
                <c:pt idx="57">
                  <c:v>94</c:v>
                </c:pt>
                <c:pt idx="58">
                  <c:v>101</c:v>
                </c:pt>
                <c:pt idx="59">
                  <c:v>83</c:v>
                </c:pt>
                <c:pt idx="60">
                  <c:v>104</c:v>
                </c:pt>
                <c:pt idx="61">
                  <c:v>99</c:v>
                </c:pt>
                <c:pt idx="62">
                  <c:v>102</c:v>
                </c:pt>
                <c:pt idx="63">
                  <c:v>105</c:v>
                </c:pt>
                <c:pt idx="64">
                  <c:v>108</c:v>
                </c:pt>
                <c:pt idx="65">
                  <c:v>91</c:v>
                </c:pt>
                <c:pt idx="66">
                  <c:v>106</c:v>
                </c:pt>
                <c:pt idx="67">
                  <c:v>75</c:v>
                </c:pt>
                <c:pt idx="68">
                  <c:v>77</c:v>
                </c:pt>
                <c:pt idx="69">
                  <c:v>52</c:v>
                </c:pt>
                <c:pt idx="70">
                  <c:v>88</c:v>
                </c:pt>
                <c:pt idx="71">
                  <c:v>87</c:v>
                </c:pt>
                <c:pt idx="72">
                  <c:v>70</c:v>
                </c:pt>
                <c:pt idx="73">
                  <c:v>59</c:v>
                </c:pt>
                <c:pt idx="74">
                  <c:v>55</c:v>
                </c:pt>
                <c:pt idx="75">
                  <c:v>73</c:v>
                </c:pt>
                <c:pt idx="76">
                  <c:v>64</c:v>
                </c:pt>
                <c:pt idx="77">
                  <c:v>58</c:v>
                </c:pt>
                <c:pt idx="78">
                  <c:v>60</c:v>
                </c:pt>
                <c:pt idx="79">
                  <c:v>53</c:v>
                </c:pt>
                <c:pt idx="80">
                  <c:v>50</c:v>
                </c:pt>
                <c:pt idx="81">
                  <c:v>37</c:v>
                </c:pt>
                <c:pt idx="82">
                  <c:v>45</c:v>
                </c:pt>
                <c:pt idx="83">
                  <c:v>41</c:v>
                </c:pt>
                <c:pt idx="84">
                  <c:v>31</c:v>
                </c:pt>
                <c:pt idx="85">
                  <c:v>29</c:v>
                </c:pt>
                <c:pt idx="86">
                  <c:v>36</c:v>
                </c:pt>
                <c:pt idx="87">
                  <c:v>34</c:v>
                </c:pt>
                <c:pt idx="88">
                  <c:v>38</c:v>
                </c:pt>
                <c:pt idx="89">
                  <c:v>25</c:v>
                </c:pt>
                <c:pt idx="90">
                  <c:v>27</c:v>
                </c:pt>
                <c:pt idx="91">
                  <c:v>30</c:v>
                </c:pt>
                <c:pt idx="92">
                  <c:v>22</c:v>
                </c:pt>
                <c:pt idx="93">
                  <c:v>24</c:v>
                </c:pt>
                <c:pt idx="94">
                  <c:v>25</c:v>
                </c:pt>
                <c:pt idx="95">
                  <c:v>29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'EBR-77 SB S of 277'!$F$6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'EBR-77 SB S of 277'!$C$101:$C$196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'EBR-77 SB S of 277'!$D$101:$D$196</c:f>
              <c:numCache>
                <c:formatCode>General</c:formatCode>
                <c:ptCount val="96"/>
                <c:pt idx="0">
                  <c:v>14</c:v>
                </c:pt>
                <c:pt idx="1">
                  <c:v>12</c:v>
                </c:pt>
                <c:pt idx="2">
                  <c:v>9</c:v>
                </c:pt>
                <c:pt idx="3">
                  <c:v>13</c:v>
                </c:pt>
                <c:pt idx="4">
                  <c:v>7</c:v>
                </c:pt>
                <c:pt idx="5">
                  <c:v>7</c:v>
                </c:pt>
                <c:pt idx="6">
                  <c:v>9</c:v>
                </c:pt>
                <c:pt idx="7">
                  <c:v>13</c:v>
                </c:pt>
                <c:pt idx="8">
                  <c:v>10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8</c:v>
                </c:pt>
                <c:pt idx="13">
                  <c:v>7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15</c:v>
                </c:pt>
                <c:pt idx="18">
                  <c:v>25</c:v>
                </c:pt>
                <c:pt idx="19">
                  <c:v>24</c:v>
                </c:pt>
                <c:pt idx="20">
                  <c:v>25</c:v>
                </c:pt>
                <c:pt idx="21">
                  <c:v>36</c:v>
                </c:pt>
                <c:pt idx="22">
                  <c:v>45</c:v>
                </c:pt>
                <c:pt idx="23">
                  <c:v>60</c:v>
                </c:pt>
                <c:pt idx="24">
                  <c:v>67</c:v>
                </c:pt>
                <c:pt idx="25">
                  <c:v>83</c:v>
                </c:pt>
                <c:pt idx="26">
                  <c:v>109</c:v>
                </c:pt>
                <c:pt idx="27">
                  <c:v>133</c:v>
                </c:pt>
                <c:pt idx="28">
                  <c:v>118</c:v>
                </c:pt>
                <c:pt idx="29">
                  <c:v>171</c:v>
                </c:pt>
                <c:pt idx="30">
                  <c:v>200</c:v>
                </c:pt>
                <c:pt idx="31">
                  <c:v>183</c:v>
                </c:pt>
                <c:pt idx="32">
                  <c:v>167</c:v>
                </c:pt>
                <c:pt idx="33">
                  <c:v>182</c:v>
                </c:pt>
                <c:pt idx="34">
                  <c:v>188</c:v>
                </c:pt>
                <c:pt idx="35">
                  <c:v>172</c:v>
                </c:pt>
                <c:pt idx="36">
                  <c:v>123</c:v>
                </c:pt>
                <c:pt idx="37">
                  <c:v>102</c:v>
                </c:pt>
                <c:pt idx="38">
                  <c:v>87</c:v>
                </c:pt>
                <c:pt idx="39">
                  <c:v>117</c:v>
                </c:pt>
                <c:pt idx="40">
                  <c:v>119</c:v>
                </c:pt>
                <c:pt idx="41">
                  <c:v>100</c:v>
                </c:pt>
                <c:pt idx="42">
                  <c:v>92</c:v>
                </c:pt>
                <c:pt idx="43">
                  <c:v>77</c:v>
                </c:pt>
                <c:pt idx="44">
                  <c:v>80</c:v>
                </c:pt>
                <c:pt idx="45">
                  <c:v>81</c:v>
                </c:pt>
                <c:pt idx="46">
                  <c:v>92</c:v>
                </c:pt>
                <c:pt idx="47">
                  <c:v>69</c:v>
                </c:pt>
                <c:pt idx="48">
                  <c:v>96</c:v>
                </c:pt>
                <c:pt idx="49">
                  <c:v>76</c:v>
                </c:pt>
                <c:pt idx="50">
                  <c:v>88</c:v>
                </c:pt>
                <c:pt idx="51">
                  <c:v>88</c:v>
                </c:pt>
                <c:pt idx="52">
                  <c:v>78</c:v>
                </c:pt>
                <c:pt idx="53">
                  <c:v>100</c:v>
                </c:pt>
                <c:pt idx="54">
                  <c:v>83</c:v>
                </c:pt>
                <c:pt idx="55">
                  <c:v>100</c:v>
                </c:pt>
                <c:pt idx="56">
                  <c:v>87</c:v>
                </c:pt>
                <c:pt idx="57">
                  <c:v>72</c:v>
                </c:pt>
                <c:pt idx="58">
                  <c:v>96</c:v>
                </c:pt>
                <c:pt idx="59">
                  <c:v>94</c:v>
                </c:pt>
                <c:pt idx="60">
                  <c:v>97</c:v>
                </c:pt>
                <c:pt idx="61">
                  <c:v>109</c:v>
                </c:pt>
                <c:pt idx="62">
                  <c:v>96</c:v>
                </c:pt>
                <c:pt idx="63">
                  <c:v>105</c:v>
                </c:pt>
                <c:pt idx="64">
                  <c:v>92</c:v>
                </c:pt>
                <c:pt idx="65">
                  <c:v>86</c:v>
                </c:pt>
                <c:pt idx="66">
                  <c:v>99</c:v>
                </c:pt>
                <c:pt idx="67">
                  <c:v>78</c:v>
                </c:pt>
                <c:pt idx="68">
                  <c:v>70</c:v>
                </c:pt>
                <c:pt idx="69">
                  <c:v>63</c:v>
                </c:pt>
                <c:pt idx="70">
                  <c:v>62</c:v>
                </c:pt>
                <c:pt idx="71">
                  <c:v>72</c:v>
                </c:pt>
                <c:pt idx="72">
                  <c:v>74</c:v>
                </c:pt>
                <c:pt idx="73">
                  <c:v>67</c:v>
                </c:pt>
                <c:pt idx="74">
                  <c:v>79</c:v>
                </c:pt>
                <c:pt idx="75">
                  <c:v>66</c:v>
                </c:pt>
                <c:pt idx="76">
                  <c:v>66</c:v>
                </c:pt>
                <c:pt idx="77">
                  <c:v>58</c:v>
                </c:pt>
                <c:pt idx="78">
                  <c:v>60</c:v>
                </c:pt>
                <c:pt idx="79">
                  <c:v>54</c:v>
                </c:pt>
                <c:pt idx="80">
                  <c:v>38</c:v>
                </c:pt>
                <c:pt idx="81">
                  <c:v>54</c:v>
                </c:pt>
                <c:pt idx="82">
                  <c:v>49</c:v>
                </c:pt>
                <c:pt idx="83">
                  <c:v>48</c:v>
                </c:pt>
                <c:pt idx="84">
                  <c:v>29</c:v>
                </c:pt>
                <c:pt idx="85">
                  <c:v>33</c:v>
                </c:pt>
                <c:pt idx="86">
                  <c:v>34</c:v>
                </c:pt>
                <c:pt idx="87">
                  <c:v>29</c:v>
                </c:pt>
                <c:pt idx="88">
                  <c:v>31</c:v>
                </c:pt>
                <c:pt idx="89">
                  <c:v>29</c:v>
                </c:pt>
                <c:pt idx="90">
                  <c:v>29</c:v>
                </c:pt>
                <c:pt idx="91">
                  <c:v>28</c:v>
                </c:pt>
                <c:pt idx="92">
                  <c:v>23</c:v>
                </c:pt>
                <c:pt idx="93">
                  <c:v>18</c:v>
                </c:pt>
                <c:pt idx="94">
                  <c:v>19</c:v>
                </c:pt>
                <c:pt idx="95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016320"/>
        <c:axId val="101017856"/>
      </c:scatterChart>
      <c:valAx>
        <c:axId val="101016320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1017856"/>
        <c:crosses val="autoZero"/>
        <c:crossBetween val="midCat"/>
        <c:majorUnit val="8.3333333333000012E-2"/>
        <c:minorUnit val="4.1666666660000011E-2"/>
      </c:valAx>
      <c:valAx>
        <c:axId val="101017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101632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'EBR-77 SB S of 277'!$O$4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'EBR-77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'EBR-77 SB S of 277'!$O$5:$O$28</c:f>
              <c:numCache>
                <c:formatCode>#,##0</c:formatCode>
                <c:ptCount val="24"/>
                <c:pt idx="0">
                  <c:v>35</c:v>
                </c:pt>
                <c:pt idx="1">
                  <c:v>43</c:v>
                </c:pt>
                <c:pt idx="2">
                  <c:v>31</c:v>
                </c:pt>
                <c:pt idx="3">
                  <c:v>35</c:v>
                </c:pt>
                <c:pt idx="4">
                  <c:v>63</c:v>
                </c:pt>
                <c:pt idx="5">
                  <c:v>170</c:v>
                </c:pt>
                <c:pt idx="6">
                  <c:v>386</c:v>
                </c:pt>
                <c:pt idx="7">
                  <c:v>686</c:v>
                </c:pt>
                <c:pt idx="8">
                  <c:v>784</c:v>
                </c:pt>
                <c:pt idx="9">
                  <c:v>502</c:v>
                </c:pt>
                <c:pt idx="10">
                  <c:v>368</c:v>
                </c:pt>
                <c:pt idx="11">
                  <c:v>351</c:v>
                </c:pt>
                <c:pt idx="12">
                  <c:v>316</c:v>
                </c:pt>
                <c:pt idx="13">
                  <c:v>320</c:v>
                </c:pt>
                <c:pt idx="14">
                  <c:v>367</c:v>
                </c:pt>
                <c:pt idx="15">
                  <c:v>410</c:v>
                </c:pt>
                <c:pt idx="16">
                  <c:v>380</c:v>
                </c:pt>
                <c:pt idx="17">
                  <c:v>304</c:v>
                </c:pt>
                <c:pt idx="18">
                  <c:v>257</c:v>
                </c:pt>
                <c:pt idx="19">
                  <c:v>235</c:v>
                </c:pt>
                <c:pt idx="20">
                  <c:v>173</c:v>
                </c:pt>
                <c:pt idx="21">
                  <c:v>130</c:v>
                </c:pt>
                <c:pt idx="22">
                  <c:v>120</c:v>
                </c:pt>
                <c:pt idx="23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'EBR-77 SB S of 277'!$P$4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'EBR-77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'EBR-77 SB S of 277'!$P$5:$P$28</c:f>
              <c:numCache>
                <c:formatCode>#,##0</c:formatCode>
                <c:ptCount val="24"/>
                <c:pt idx="0">
                  <c:v>48</c:v>
                </c:pt>
                <c:pt idx="1">
                  <c:v>36</c:v>
                </c:pt>
                <c:pt idx="2">
                  <c:v>28</c:v>
                </c:pt>
                <c:pt idx="3">
                  <c:v>36</c:v>
                </c:pt>
                <c:pt idx="4">
                  <c:v>76</c:v>
                </c:pt>
                <c:pt idx="5">
                  <c:v>166</c:v>
                </c:pt>
                <c:pt idx="6">
                  <c:v>392</c:v>
                </c:pt>
                <c:pt idx="7">
                  <c:v>672</c:v>
                </c:pt>
                <c:pt idx="8">
                  <c:v>709</c:v>
                </c:pt>
                <c:pt idx="9">
                  <c:v>429</c:v>
                </c:pt>
                <c:pt idx="10">
                  <c:v>388</c:v>
                </c:pt>
                <c:pt idx="11">
                  <c:v>322</c:v>
                </c:pt>
                <c:pt idx="12">
                  <c:v>348</c:v>
                </c:pt>
                <c:pt idx="13">
                  <c:v>361</c:v>
                </c:pt>
                <c:pt idx="14">
                  <c:v>349</c:v>
                </c:pt>
                <c:pt idx="15">
                  <c:v>407</c:v>
                </c:pt>
                <c:pt idx="16">
                  <c:v>355</c:v>
                </c:pt>
                <c:pt idx="17">
                  <c:v>267</c:v>
                </c:pt>
                <c:pt idx="18">
                  <c:v>286</c:v>
                </c:pt>
                <c:pt idx="19">
                  <c:v>238</c:v>
                </c:pt>
                <c:pt idx="20">
                  <c:v>189</c:v>
                </c:pt>
                <c:pt idx="21">
                  <c:v>125</c:v>
                </c:pt>
                <c:pt idx="22">
                  <c:v>117</c:v>
                </c:pt>
                <c:pt idx="23">
                  <c:v>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'EBR-77 SB S of 277'!$Q$4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'EBR-77 SB S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'EBR-77 SB S of 277'!$Q$5:$Q$28</c:f>
              <c:numCache>
                <c:formatCode>#,##0</c:formatCode>
                <c:ptCount val="24"/>
                <c:pt idx="0">
                  <c:v>41.5</c:v>
                </c:pt>
                <c:pt idx="1">
                  <c:v>39.5</c:v>
                </c:pt>
                <c:pt idx="2">
                  <c:v>29.5</c:v>
                </c:pt>
                <c:pt idx="3">
                  <c:v>35.5</c:v>
                </c:pt>
                <c:pt idx="4">
                  <c:v>69.5</c:v>
                </c:pt>
                <c:pt idx="5">
                  <c:v>168</c:v>
                </c:pt>
                <c:pt idx="6">
                  <c:v>389</c:v>
                </c:pt>
                <c:pt idx="7">
                  <c:v>679</c:v>
                </c:pt>
                <c:pt idx="8">
                  <c:v>746.5</c:v>
                </c:pt>
                <c:pt idx="9">
                  <c:v>465.5</c:v>
                </c:pt>
                <c:pt idx="10">
                  <c:v>378</c:v>
                </c:pt>
                <c:pt idx="11">
                  <c:v>336.5</c:v>
                </c:pt>
                <c:pt idx="12">
                  <c:v>332</c:v>
                </c:pt>
                <c:pt idx="13">
                  <c:v>340.5</c:v>
                </c:pt>
                <c:pt idx="14">
                  <c:v>358</c:v>
                </c:pt>
                <c:pt idx="15">
                  <c:v>408.5</c:v>
                </c:pt>
                <c:pt idx="16">
                  <c:v>367.5</c:v>
                </c:pt>
                <c:pt idx="17">
                  <c:v>285.5</c:v>
                </c:pt>
                <c:pt idx="18">
                  <c:v>271.5</c:v>
                </c:pt>
                <c:pt idx="19">
                  <c:v>236.5</c:v>
                </c:pt>
                <c:pt idx="20">
                  <c:v>181</c:v>
                </c:pt>
                <c:pt idx="21">
                  <c:v>127.5</c:v>
                </c:pt>
                <c:pt idx="22">
                  <c:v>118.5</c:v>
                </c:pt>
                <c:pt idx="23">
                  <c:v>90.5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046528"/>
        <c:axId val="101048320"/>
      </c:scatterChart>
      <c:valAx>
        <c:axId val="101046528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1048320"/>
        <c:crosses val="autoZero"/>
        <c:crossBetween val="midCat"/>
        <c:majorUnit val="8.3333333333000012E-2"/>
        <c:minorUnit val="4.1666666660000011E-2"/>
      </c:valAx>
      <c:valAx>
        <c:axId val="101048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010465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'77 NB N of 277'!$F$5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'77 NB N of 277'!$C$5:$C$100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'77 NB N of 277'!$D$5:$D$100</c:f>
              <c:numCache>
                <c:formatCode>General</c:formatCode>
                <c:ptCount val="96"/>
                <c:pt idx="0">
                  <c:v>239</c:v>
                </c:pt>
                <c:pt idx="1">
                  <c:v>216</c:v>
                </c:pt>
                <c:pt idx="2">
                  <c:v>193</c:v>
                </c:pt>
                <c:pt idx="3">
                  <c:v>153</c:v>
                </c:pt>
                <c:pt idx="4">
                  <c:v>105</c:v>
                </c:pt>
                <c:pt idx="5">
                  <c:v>116</c:v>
                </c:pt>
                <c:pt idx="6">
                  <c:v>128</c:v>
                </c:pt>
                <c:pt idx="7">
                  <c:v>103</c:v>
                </c:pt>
                <c:pt idx="8">
                  <c:v>93</c:v>
                </c:pt>
                <c:pt idx="9">
                  <c:v>111</c:v>
                </c:pt>
                <c:pt idx="10">
                  <c:v>105</c:v>
                </c:pt>
                <c:pt idx="11">
                  <c:v>85</c:v>
                </c:pt>
                <c:pt idx="12">
                  <c:v>77</c:v>
                </c:pt>
                <c:pt idx="13">
                  <c:v>96</c:v>
                </c:pt>
                <c:pt idx="14">
                  <c:v>89</c:v>
                </c:pt>
                <c:pt idx="15">
                  <c:v>96</c:v>
                </c:pt>
                <c:pt idx="16">
                  <c:v>95</c:v>
                </c:pt>
                <c:pt idx="17">
                  <c:v>115</c:v>
                </c:pt>
                <c:pt idx="18">
                  <c:v>141</c:v>
                </c:pt>
                <c:pt idx="19">
                  <c:v>188</c:v>
                </c:pt>
                <c:pt idx="20">
                  <c:v>197</c:v>
                </c:pt>
                <c:pt idx="21">
                  <c:v>257</c:v>
                </c:pt>
                <c:pt idx="22">
                  <c:v>404</c:v>
                </c:pt>
                <c:pt idx="23">
                  <c:v>476</c:v>
                </c:pt>
                <c:pt idx="24">
                  <c:v>562</c:v>
                </c:pt>
                <c:pt idx="25">
                  <c:v>717</c:v>
                </c:pt>
                <c:pt idx="26">
                  <c:v>961</c:v>
                </c:pt>
                <c:pt idx="27">
                  <c:v>1045</c:v>
                </c:pt>
                <c:pt idx="28">
                  <c:v>1045</c:v>
                </c:pt>
                <c:pt idx="29">
                  <c:v>1343</c:v>
                </c:pt>
                <c:pt idx="30">
                  <c:v>1393</c:v>
                </c:pt>
                <c:pt idx="31">
                  <c:v>1338</c:v>
                </c:pt>
                <c:pt idx="32">
                  <c:v>1188</c:v>
                </c:pt>
                <c:pt idx="33">
                  <c:v>1166</c:v>
                </c:pt>
                <c:pt idx="34">
                  <c:v>1117</c:v>
                </c:pt>
                <c:pt idx="35">
                  <c:v>1116</c:v>
                </c:pt>
                <c:pt idx="36">
                  <c:v>1087</c:v>
                </c:pt>
                <c:pt idx="37">
                  <c:v>1043</c:v>
                </c:pt>
                <c:pt idx="38">
                  <c:v>1130</c:v>
                </c:pt>
                <c:pt idx="39">
                  <c:v>1007</c:v>
                </c:pt>
                <c:pt idx="40">
                  <c:v>1053</c:v>
                </c:pt>
                <c:pt idx="41">
                  <c:v>1031</c:v>
                </c:pt>
                <c:pt idx="42">
                  <c:v>1015</c:v>
                </c:pt>
                <c:pt idx="43">
                  <c:v>1052</c:v>
                </c:pt>
                <c:pt idx="44">
                  <c:v>1048</c:v>
                </c:pt>
                <c:pt idx="45">
                  <c:v>1044</c:v>
                </c:pt>
                <c:pt idx="46">
                  <c:v>1093</c:v>
                </c:pt>
                <c:pt idx="47">
                  <c:v>1085</c:v>
                </c:pt>
                <c:pt idx="48">
                  <c:v>1115</c:v>
                </c:pt>
                <c:pt idx="49">
                  <c:v>1144</c:v>
                </c:pt>
                <c:pt idx="50">
                  <c:v>1211</c:v>
                </c:pt>
                <c:pt idx="51">
                  <c:v>1224</c:v>
                </c:pt>
                <c:pt idx="52">
                  <c:v>1178</c:v>
                </c:pt>
                <c:pt idx="53">
                  <c:v>1190</c:v>
                </c:pt>
                <c:pt idx="54">
                  <c:v>1311</c:v>
                </c:pt>
                <c:pt idx="55">
                  <c:v>1274</c:v>
                </c:pt>
                <c:pt idx="56">
                  <c:v>1313</c:v>
                </c:pt>
                <c:pt idx="57">
                  <c:v>1377</c:v>
                </c:pt>
                <c:pt idx="58">
                  <c:v>1402</c:v>
                </c:pt>
                <c:pt idx="59">
                  <c:v>1353</c:v>
                </c:pt>
                <c:pt idx="60">
                  <c:v>1427</c:v>
                </c:pt>
                <c:pt idx="61">
                  <c:v>1551</c:v>
                </c:pt>
                <c:pt idx="62">
                  <c:v>1654</c:v>
                </c:pt>
                <c:pt idx="63">
                  <c:v>1590</c:v>
                </c:pt>
                <c:pt idx="64">
                  <c:v>1754</c:v>
                </c:pt>
                <c:pt idx="65">
                  <c:v>1870</c:v>
                </c:pt>
                <c:pt idx="66">
                  <c:v>1841</c:v>
                </c:pt>
                <c:pt idx="67">
                  <c:v>2015</c:v>
                </c:pt>
                <c:pt idx="68">
                  <c:v>1927</c:v>
                </c:pt>
                <c:pt idx="69">
                  <c:v>1983</c:v>
                </c:pt>
                <c:pt idx="70">
                  <c:v>1827</c:v>
                </c:pt>
                <c:pt idx="71">
                  <c:v>1334</c:v>
                </c:pt>
                <c:pt idx="72">
                  <c:v>1626</c:v>
                </c:pt>
                <c:pt idx="73">
                  <c:v>1672</c:v>
                </c:pt>
                <c:pt idx="74">
                  <c:v>1439</c:v>
                </c:pt>
                <c:pt idx="75">
                  <c:v>1331</c:v>
                </c:pt>
                <c:pt idx="76">
                  <c:v>1222</c:v>
                </c:pt>
                <c:pt idx="77">
                  <c:v>1252</c:v>
                </c:pt>
                <c:pt idx="78">
                  <c:v>1128</c:v>
                </c:pt>
                <c:pt idx="79">
                  <c:v>1034</c:v>
                </c:pt>
                <c:pt idx="80">
                  <c:v>957</c:v>
                </c:pt>
                <c:pt idx="81">
                  <c:v>956</c:v>
                </c:pt>
                <c:pt idx="82">
                  <c:v>871</c:v>
                </c:pt>
                <c:pt idx="83">
                  <c:v>854</c:v>
                </c:pt>
                <c:pt idx="84">
                  <c:v>821</c:v>
                </c:pt>
                <c:pt idx="85">
                  <c:v>820</c:v>
                </c:pt>
                <c:pt idx="86">
                  <c:v>730</c:v>
                </c:pt>
                <c:pt idx="87">
                  <c:v>601</c:v>
                </c:pt>
                <c:pt idx="88">
                  <c:v>595</c:v>
                </c:pt>
                <c:pt idx="89">
                  <c:v>553</c:v>
                </c:pt>
                <c:pt idx="90">
                  <c:v>491</c:v>
                </c:pt>
                <c:pt idx="91">
                  <c:v>392</c:v>
                </c:pt>
                <c:pt idx="92">
                  <c:v>455</c:v>
                </c:pt>
                <c:pt idx="93">
                  <c:v>431</c:v>
                </c:pt>
                <c:pt idx="94">
                  <c:v>323</c:v>
                </c:pt>
                <c:pt idx="95">
                  <c:v>287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'77 NB N of 277'!$F$6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'77 NB N of 277'!$C$101:$C$196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'77 NB N of 277'!$D$101:$D$196</c:f>
              <c:numCache>
                <c:formatCode>General</c:formatCode>
                <c:ptCount val="96"/>
                <c:pt idx="0">
                  <c:v>279</c:v>
                </c:pt>
                <c:pt idx="1">
                  <c:v>240</c:v>
                </c:pt>
                <c:pt idx="2">
                  <c:v>198</c:v>
                </c:pt>
                <c:pt idx="3">
                  <c:v>162</c:v>
                </c:pt>
                <c:pt idx="4">
                  <c:v>142</c:v>
                </c:pt>
                <c:pt idx="5">
                  <c:v>163</c:v>
                </c:pt>
                <c:pt idx="6">
                  <c:v>143</c:v>
                </c:pt>
                <c:pt idx="7">
                  <c:v>122</c:v>
                </c:pt>
                <c:pt idx="8">
                  <c:v>119</c:v>
                </c:pt>
                <c:pt idx="9">
                  <c:v>151</c:v>
                </c:pt>
                <c:pt idx="10">
                  <c:v>130</c:v>
                </c:pt>
                <c:pt idx="11">
                  <c:v>97</c:v>
                </c:pt>
                <c:pt idx="12">
                  <c:v>89</c:v>
                </c:pt>
                <c:pt idx="13">
                  <c:v>70</c:v>
                </c:pt>
                <c:pt idx="14">
                  <c:v>82</c:v>
                </c:pt>
                <c:pt idx="15">
                  <c:v>101</c:v>
                </c:pt>
                <c:pt idx="16">
                  <c:v>104</c:v>
                </c:pt>
                <c:pt idx="17">
                  <c:v>111</c:v>
                </c:pt>
                <c:pt idx="18">
                  <c:v>168</c:v>
                </c:pt>
                <c:pt idx="19">
                  <c:v>173</c:v>
                </c:pt>
                <c:pt idx="20">
                  <c:v>198</c:v>
                </c:pt>
                <c:pt idx="21">
                  <c:v>254</c:v>
                </c:pt>
                <c:pt idx="22">
                  <c:v>388</c:v>
                </c:pt>
                <c:pt idx="23">
                  <c:v>461</c:v>
                </c:pt>
                <c:pt idx="24">
                  <c:v>956</c:v>
                </c:pt>
                <c:pt idx="25">
                  <c:v>1042</c:v>
                </c:pt>
                <c:pt idx="26">
                  <c:v>1146</c:v>
                </c:pt>
                <c:pt idx="27">
                  <c:v>1059</c:v>
                </c:pt>
                <c:pt idx="28">
                  <c:v>1130</c:v>
                </c:pt>
                <c:pt idx="29">
                  <c:v>1325</c:v>
                </c:pt>
                <c:pt idx="30">
                  <c:v>1385</c:v>
                </c:pt>
                <c:pt idx="31">
                  <c:v>1298</c:v>
                </c:pt>
                <c:pt idx="32">
                  <c:v>1196</c:v>
                </c:pt>
                <c:pt idx="33">
                  <c:v>1088</c:v>
                </c:pt>
                <c:pt idx="34">
                  <c:v>1167</c:v>
                </c:pt>
                <c:pt idx="35">
                  <c:v>1107</c:v>
                </c:pt>
                <c:pt idx="36">
                  <c:v>1094</c:v>
                </c:pt>
                <c:pt idx="37">
                  <c:v>1111</c:v>
                </c:pt>
                <c:pt idx="38">
                  <c:v>1052</c:v>
                </c:pt>
                <c:pt idx="39">
                  <c:v>1067</c:v>
                </c:pt>
                <c:pt idx="40">
                  <c:v>893</c:v>
                </c:pt>
                <c:pt idx="41">
                  <c:v>1037</c:v>
                </c:pt>
                <c:pt idx="42">
                  <c:v>1026</c:v>
                </c:pt>
                <c:pt idx="43">
                  <c:v>979</c:v>
                </c:pt>
                <c:pt idx="44">
                  <c:v>1099</c:v>
                </c:pt>
                <c:pt idx="45">
                  <c:v>1076</c:v>
                </c:pt>
                <c:pt idx="46">
                  <c:v>1135</c:v>
                </c:pt>
                <c:pt idx="47">
                  <c:v>1184</c:v>
                </c:pt>
                <c:pt idx="48">
                  <c:v>1171</c:v>
                </c:pt>
                <c:pt idx="49">
                  <c:v>1127</c:v>
                </c:pt>
                <c:pt idx="50">
                  <c:v>1127</c:v>
                </c:pt>
                <c:pt idx="51">
                  <c:v>1161</c:v>
                </c:pt>
                <c:pt idx="52">
                  <c:v>1117</c:v>
                </c:pt>
                <c:pt idx="53">
                  <c:v>1180</c:v>
                </c:pt>
                <c:pt idx="54">
                  <c:v>1233</c:v>
                </c:pt>
                <c:pt idx="55">
                  <c:v>1147</c:v>
                </c:pt>
                <c:pt idx="56">
                  <c:v>1185</c:v>
                </c:pt>
                <c:pt idx="57">
                  <c:v>1160</c:v>
                </c:pt>
                <c:pt idx="58">
                  <c:v>1244</c:v>
                </c:pt>
                <c:pt idx="59">
                  <c:v>1229</c:v>
                </c:pt>
                <c:pt idx="60">
                  <c:v>1529</c:v>
                </c:pt>
                <c:pt idx="61">
                  <c:v>1619</c:v>
                </c:pt>
                <c:pt idx="62">
                  <c:v>1735</c:v>
                </c:pt>
                <c:pt idx="63">
                  <c:v>1659</c:v>
                </c:pt>
                <c:pt idx="64">
                  <c:v>1821</c:v>
                </c:pt>
                <c:pt idx="65">
                  <c:v>1826</c:v>
                </c:pt>
                <c:pt idx="66">
                  <c:v>1563</c:v>
                </c:pt>
                <c:pt idx="67">
                  <c:v>1503</c:v>
                </c:pt>
                <c:pt idx="68">
                  <c:v>1824</c:v>
                </c:pt>
                <c:pt idx="69">
                  <c:v>1927</c:v>
                </c:pt>
                <c:pt idx="70">
                  <c:v>1816</c:v>
                </c:pt>
                <c:pt idx="71">
                  <c:v>1795</c:v>
                </c:pt>
                <c:pt idx="72">
                  <c:v>1505</c:v>
                </c:pt>
                <c:pt idx="73">
                  <c:v>1355</c:v>
                </c:pt>
                <c:pt idx="74">
                  <c:v>1342</c:v>
                </c:pt>
                <c:pt idx="75">
                  <c:v>1298</c:v>
                </c:pt>
                <c:pt idx="76">
                  <c:v>1319</c:v>
                </c:pt>
                <c:pt idx="77">
                  <c:v>1275</c:v>
                </c:pt>
                <c:pt idx="78">
                  <c:v>1108</c:v>
                </c:pt>
                <c:pt idx="79">
                  <c:v>976</c:v>
                </c:pt>
                <c:pt idx="80">
                  <c:v>967</c:v>
                </c:pt>
                <c:pt idx="81">
                  <c:v>979</c:v>
                </c:pt>
                <c:pt idx="82">
                  <c:v>951</c:v>
                </c:pt>
                <c:pt idx="83">
                  <c:v>932</c:v>
                </c:pt>
                <c:pt idx="84">
                  <c:v>911</c:v>
                </c:pt>
                <c:pt idx="85">
                  <c:v>839</c:v>
                </c:pt>
                <c:pt idx="86">
                  <c:v>848</c:v>
                </c:pt>
                <c:pt idx="87">
                  <c:v>720</c:v>
                </c:pt>
                <c:pt idx="88">
                  <c:v>701</c:v>
                </c:pt>
                <c:pt idx="89">
                  <c:v>579</c:v>
                </c:pt>
                <c:pt idx="90">
                  <c:v>514</c:v>
                </c:pt>
                <c:pt idx="91">
                  <c:v>403</c:v>
                </c:pt>
                <c:pt idx="92">
                  <c:v>458</c:v>
                </c:pt>
                <c:pt idx="93">
                  <c:v>408</c:v>
                </c:pt>
                <c:pt idx="94">
                  <c:v>404</c:v>
                </c:pt>
                <c:pt idx="95">
                  <c:v>304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06048"/>
        <c:axId val="101107584"/>
      </c:scatterChart>
      <c:valAx>
        <c:axId val="101106048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1107584"/>
        <c:crosses val="autoZero"/>
        <c:crossBetween val="midCat"/>
        <c:majorUnit val="8.3333333333000012E-2"/>
        <c:minorUnit val="4.1666666660000011E-2"/>
      </c:valAx>
      <c:valAx>
        <c:axId val="101107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110604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'77 NB N of 277'!$O$4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'77 NB N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 NB N of 277'!$O$5:$O$28</c:f>
              <c:numCache>
                <c:formatCode>#,##0</c:formatCode>
                <c:ptCount val="24"/>
                <c:pt idx="0">
                  <c:v>801</c:v>
                </c:pt>
                <c:pt idx="1">
                  <c:v>452</c:v>
                </c:pt>
                <c:pt idx="2">
                  <c:v>394</c:v>
                </c:pt>
                <c:pt idx="3">
                  <c:v>358</c:v>
                </c:pt>
                <c:pt idx="4">
                  <c:v>539</c:v>
                </c:pt>
                <c:pt idx="5">
                  <c:v>1334</c:v>
                </c:pt>
                <c:pt idx="6">
                  <c:v>3285</c:v>
                </c:pt>
                <c:pt idx="7">
                  <c:v>5119</c:v>
                </c:pt>
                <c:pt idx="8">
                  <c:v>4587</c:v>
                </c:pt>
                <c:pt idx="9">
                  <c:v>4267</c:v>
                </c:pt>
                <c:pt idx="10">
                  <c:v>4151</c:v>
                </c:pt>
                <c:pt idx="11">
                  <c:v>4270</c:v>
                </c:pt>
                <c:pt idx="12">
                  <c:v>4694</c:v>
                </c:pt>
                <c:pt idx="13">
                  <c:v>4953</c:v>
                </c:pt>
                <c:pt idx="14">
                  <c:v>5445</c:v>
                </c:pt>
                <c:pt idx="15">
                  <c:v>6222</c:v>
                </c:pt>
                <c:pt idx="16">
                  <c:v>7480</c:v>
                </c:pt>
                <c:pt idx="17">
                  <c:v>7071</c:v>
                </c:pt>
                <c:pt idx="18">
                  <c:v>6068</c:v>
                </c:pt>
                <c:pt idx="19">
                  <c:v>4636</c:v>
                </c:pt>
                <c:pt idx="20">
                  <c:v>3638</c:v>
                </c:pt>
                <c:pt idx="21">
                  <c:v>2972</c:v>
                </c:pt>
                <c:pt idx="22">
                  <c:v>2031</c:v>
                </c:pt>
                <c:pt idx="23">
                  <c:v>1496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'77 NB N of 277'!$P$4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'77 NB N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 NB N of 277'!$P$5:$P$28</c:f>
              <c:numCache>
                <c:formatCode>#,##0</c:formatCode>
                <c:ptCount val="24"/>
                <c:pt idx="0">
                  <c:v>879</c:v>
                </c:pt>
                <c:pt idx="1">
                  <c:v>570</c:v>
                </c:pt>
                <c:pt idx="2">
                  <c:v>497</c:v>
                </c:pt>
                <c:pt idx="3">
                  <c:v>342</c:v>
                </c:pt>
                <c:pt idx="4">
                  <c:v>556</c:v>
                </c:pt>
                <c:pt idx="5">
                  <c:v>1301</c:v>
                </c:pt>
                <c:pt idx="6">
                  <c:v>4203</c:v>
                </c:pt>
                <c:pt idx="7">
                  <c:v>5138</c:v>
                </c:pt>
                <c:pt idx="8">
                  <c:v>4558</c:v>
                </c:pt>
                <c:pt idx="9">
                  <c:v>4324</c:v>
                </c:pt>
                <c:pt idx="10">
                  <c:v>3935</c:v>
                </c:pt>
                <c:pt idx="11">
                  <c:v>4494</c:v>
                </c:pt>
                <c:pt idx="12">
                  <c:v>4586</c:v>
                </c:pt>
                <c:pt idx="13">
                  <c:v>4677</c:v>
                </c:pt>
                <c:pt idx="14">
                  <c:v>4818</c:v>
                </c:pt>
                <c:pt idx="15">
                  <c:v>6542</c:v>
                </c:pt>
                <c:pt idx="16">
                  <c:v>6713</c:v>
                </c:pt>
                <c:pt idx="17">
                  <c:v>7362</c:v>
                </c:pt>
                <c:pt idx="18">
                  <c:v>5500</c:v>
                </c:pt>
                <c:pt idx="19">
                  <c:v>4678</c:v>
                </c:pt>
                <c:pt idx="20">
                  <c:v>3829</c:v>
                </c:pt>
                <c:pt idx="21">
                  <c:v>3318</c:v>
                </c:pt>
                <c:pt idx="22">
                  <c:v>2197</c:v>
                </c:pt>
                <c:pt idx="23">
                  <c:v>1574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'77 NB N of 277'!$Q$4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'77 NB N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 NB N of 277'!$Q$5:$Q$28</c:f>
              <c:numCache>
                <c:formatCode>#,##0</c:formatCode>
                <c:ptCount val="24"/>
                <c:pt idx="0">
                  <c:v>840</c:v>
                </c:pt>
                <c:pt idx="1">
                  <c:v>511</c:v>
                </c:pt>
                <c:pt idx="2">
                  <c:v>445.5</c:v>
                </c:pt>
                <c:pt idx="3">
                  <c:v>350</c:v>
                </c:pt>
                <c:pt idx="4">
                  <c:v>547.5</c:v>
                </c:pt>
                <c:pt idx="5">
                  <c:v>1317.5</c:v>
                </c:pt>
                <c:pt idx="6">
                  <c:v>3744</c:v>
                </c:pt>
                <c:pt idx="7">
                  <c:v>5128.5</c:v>
                </c:pt>
                <c:pt idx="8">
                  <c:v>4572.5</c:v>
                </c:pt>
                <c:pt idx="9">
                  <c:v>4295.5</c:v>
                </c:pt>
                <c:pt idx="10">
                  <c:v>4043</c:v>
                </c:pt>
                <c:pt idx="11">
                  <c:v>4382</c:v>
                </c:pt>
                <c:pt idx="12">
                  <c:v>4640</c:v>
                </c:pt>
                <c:pt idx="13">
                  <c:v>4815</c:v>
                </c:pt>
                <c:pt idx="14">
                  <c:v>5131.5</c:v>
                </c:pt>
                <c:pt idx="15">
                  <c:v>6382</c:v>
                </c:pt>
                <c:pt idx="16">
                  <c:v>7096.5</c:v>
                </c:pt>
                <c:pt idx="17">
                  <c:v>7216.5</c:v>
                </c:pt>
                <c:pt idx="18">
                  <c:v>5784</c:v>
                </c:pt>
                <c:pt idx="19">
                  <c:v>4657</c:v>
                </c:pt>
                <c:pt idx="20">
                  <c:v>3733.5</c:v>
                </c:pt>
                <c:pt idx="21">
                  <c:v>3145</c:v>
                </c:pt>
                <c:pt idx="22">
                  <c:v>2114</c:v>
                </c:pt>
                <c:pt idx="23">
                  <c:v>1535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99488"/>
        <c:axId val="105201024"/>
      </c:scatterChart>
      <c:valAx>
        <c:axId val="105199488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5201024"/>
        <c:crosses val="autoZero"/>
        <c:crossBetween val="midCat"/>
        <c:majorUnit val="8.3333333333000012E-2"/>
        <c:minorUnit val="4.1666666660000011E-2"/>
      </c:valAx>
      <c:valAx>
        <c:axId val="105201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0519948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'77 SB N of 277'!$F$5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'77 SB N of 277'!$C$5:$C$100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'77 SB N of 277'!$D$5:$D$100</c:f>
              <c:numCache>
                <c:formatCode>General</c:formatCode>
                <c:ptCount val="96"/>
                <c:pt idx="0">
                  <c:v>175</c:v>
                </c:pt>
                <c:pt idx="1">
                  <c:v>189</c:v>
                </c:pt>
                <c:pt idx="2">
                  <c:v>160</c:v>
                </c:pt>
                <c:pt idx="3">
                  <c:v>107</c:v>
                </c:pt>
                <c:pt idx="4">
                  <c:v>104</c:v>
                </c:pt>
                <c:pt idx="5">
                  <c:v>110</c:v>
                </c:pt>
                <c:pt idx="6">
                  <c:v>102</c:v>
                </c:pt>
                <c:pt idx="7">
                  <c:v>87</c:v>
                </c:pt>
                <c:pt idx="8">
                  <c:v>85</c:v>
                </c:pt>
                <c:pt idx="9">
                  <c:v>76</c:v>
                </c:pt>
                <c:pt idx="10">
                  <c:v>72</c:v>
                </c:pt>
                <c:pt idx="11">
                  <c:v>75</c:v>
                </c:pt>
                <c:pt idx="12">
                  <c:v>95</c:v>
                </c:pt>
                <c:pt idx="13">
                  <c:v>83</c:v>
                </c:pt>
                <c:pt idx="14">
                  <c:v>100</c:v>
                </c:pt>
                <c:pt idx="15">
                  <c:v>127</c:v>
                </c:pt>
                <c:pt idx="16">
                  <c:v>100</c:v>
                </c:pt>
                <c:pt idx="17">
                  <c:v>133</c:v>
                </c:pt>
                <c:pt idx="18">
                  <c:v>194</c:v>
                </c:pt>
                <c:pt idx="19">
                  <c:v>242</c:v>
                </c:pt>
                <c:pt idx="20">
                  <c:v>254</c:v>
                </c:pt>
                <c:pt idx="21">
                  <c:v>381</c:v>
                </c:pt>
                <c:pt idx="22">
                  <c:v>508</c:v>
                </c:pt>
                <c:pt idx="23">
                  <c:v>688</c:v>
                </c:pt>
                <c:pt idx="24">
                  <c:v>792</c:v>
                </c:pt>
                <c:pt idx="25">
                  <c:v>1272</c:v>
                </c:pt>
                <c:pt idx="26">
                  <c:v>1517</c:v>
                </c:pt>
                <c:pt idx="27">
                  <c:v>1733</c:v>
                </c:pt>
                <c:pt idx="28">
                  <c:v>1851</c:v>
                </c:pt>
                <c:pt idx="29">
                  <c:v>1936</c:v>
                </c:pt>
                <c:pt idx="30">
                  <c:v>1805</c:v>
                </c:pt>
                <c:pt idx="31">
                  <c:v>1875</c:v>
                </c:pt>
                <c:pt idx="32">
                  <c:v>1825</c:v>
                </c:pt>
                <c:pt idx="33">
                  <c:v>1848</c:v>
                </c:pt>
                <c:pt idx="34">
                  <c:v>1795</c:v>
                </c:pt>
                <c:pt idx="35">
                  <c:v>1683</c:v>
                </c:pt>
                <c:pt idx="36">
                  <c:v>1713</c:v>
                </c:pt>
                <c:pt idx="37">
                  <c:v>1494</c:v>
                </c:pt>
                <c:pt idx="38">
                  <c:v>1358</c:v>
                </c:pt>
                <c:pt idx="39">
                  <c:v>1353</c:v>
                </c:pt>
                <c:pt idx="40">
                  <c:v>1215</c:v>
                </c:pt>
                <c:pt idx="41">
                  <c:v>1163</c:v>
                </c:pt>
                <c:pt idx="42">
                  <c:v>1240</c:v>
                </c:pt>
                <c:pt idx="43">
                  <c:v>1126</c:v>
                </c:pt>
                <c:pt idx="44">
                  <c:v>1132</c:v>
                </c:pt>
                <c:pt idx="45">
                  <c:v>1145</c:v>
                </c:pt>
                <c:pt idx="46">
                  <c:v>1172</c:v>
                </c:pt>
                <c:pt idx="47">
                  <c:v>1125</c:v>
                </c:pt>
                <c:pt idx="48">
                  <c:v>1058</c:v>
                </c:pt>
                <c:pt idx="49">
                  <c:v>1128</c:v>
                </c:pt>
                <c:pt idx="50">
                  <c:v>1166</c:v>
                </c:pt>
                <c:pt idx="51">
                  <c:v>1104</c:v>
                </c:pt>
                <c:pt idx="52">
                  <c:v>1185</c:v>
                </c:pt>
                <c:pt idx="53">
                  <c:v>1198</c:v>
                </c:pt>
                <c:pt idx="54">
                  <c:v>1162</c:v>
                </c:pt>
                <c:pt idx="55">
                  <c:v>1247</c:v>
                </c:pt>
                <c:pt idx="56">
                  <c:v>1199</c:v>
                </c:pt>
                <c:pt idx="57">
                  <c:v>1226</c:v>
                </c:pt>
                <c:pt idx="58">
                  <c:v>1214</c:v>
                </c:pt>
                <c:pt idx="59">
                  <c:v>1195</c:v>
                </c:pt>
                <c:pt idx="60">
                  <c:v>1217</c:v>
                </c:pt>
                <c:pt idx="61">
                  <c:v>1227</c:v>
                </c:pt>
                <c:pt idx="62">
                  <c:v>1350</c:v>
                </c:pt>
                <c:pt idx="63">
                  <c:v>1251</c:v>
                </c:pt>
                <c:pt idx="64">
                  <c:v>1263</c:v>
                </c:pt>
                <c:pt idx="65">
                  <c:v>1313</c:v>
                </c:pt>
                <c:pt idx="66">
                  <c:v>1314</c:v>
                </c:pt>
                <c:pt idx="67">
                  <c:v>1007</c:v>
                </c:pt>
                <c:pt idx="68">
                  <c:v>1331</c:v>
                </c:pt>
                <c:pt idx="69">
                  <c:v>1411</c:v>
                </c:pt>
                <c:pt idx="70">
                  <c:v>1372</c:v>
                </c:pt>
                <c:pt idx="71">
                  <c:v>1430</c:v>
                </c:pt>
                <c:pt idx="72">
                  <c:v>1331</c:v>
                </c:pt>
                <c:pt idx="73">
                  <c:v>1197</c:v>
                </c:pt>
                <c:pt idx="74">
                  <c:v>1264</c:v>
                </c:pt>
                <c:pt idx="75">
                  <c:v>1186</c:v>
                </c:pt>
                <c:pt idx="76">
                  <c:v>1030</c:v>
                </c:pt>
                <c:pt idx="77">
                  <c:v>1061</c:v>
                </c:pt>
                <c:pt idx="78">
                  <c:v>872</c:v>
                </c:pt>
                <c:pt idx="79">
                  <c:v>741</c:v>
                </c:pt>
                <c:pt idx="80">
                  <c:v>731</c:v>
                </c:pt>
                <c:pt idx="81">
                  <c:v>666</c:v>
                </c:pt>
                <c:pt idx="82">
                  <c:v>686</c:v>
                </c:pt>
                <c:pt idx="83">
                  <c:v>592</c:v>
                </c:pt>
                <c:pt idx="84">
                  <c:v>557</c:v>
                </c:pt>
                <c:pt idx="85">
                  <c:v>580</c:v>
                </c:pt>
                <c:pt idx="86">
                  <c:v>519</c:v>
                </c:pt>
                <c:pt idx="87">
                  <c:v>445</c:v>
                </c:pt>
                <c:pt idx="88">
                  <c:v>470</c:v>
                </c:pt>
                <c:pt idx="89">
                  <c:v>446</c:v>
                </c:pt>
                <c:pt idx="90">
                  <c:v>489</c:v>
                </c:pt>
                <c:pt idx="91">
                  <c:v>304</c:v>
                </c:pt>
                <c:pt idx="92">
                  <c:v>307</c:v>
                </c:pt>
                <c:pt idx="93">
                  <c:v>299</c:v>
                </c:pt>
                <c:pt idx="94">
                  <c:v>245</c:v>
                </c:pt>
                <c:pt idx="95">
                  <c:v>230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'77 SB N of 277'!$F$6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'77 SB N of 277'!$C$101:$C$196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'77 SB N of 277'!$D$101:$D$196</c:f>
              <c:numCache>
                <c:formatCode>General</c:formatCode>
                <c:ptCount val="96"/>
                <c:pt idx="0">
                  <c:v>183</c:v>
                </c:pt>
                <c:pt idx="1">
                  <c:v>172</c:v>
                </c:pt>
                <c:pt idx="2">
                  <c:v>146</c:v>
                </c:pt>
                <c:pt idx="3">
                  <c:v>135</c:v>
                </c:pt>
                <c:pt idx="4">
                  <c:v>121</c:v>
                </c:pt>
                <c:pt idx="5">
                  <c:v>116</c:v>
                </c:pt>
                <c:pt idx="6">
                  <c:v>98</c:v>
                </c:pt>
                <c:pt idx="7">
                  <c:v>103</c:v>
                </c:pt>
                <c:pt idx="8">
                  <c:v>106</c:v>
                </c:pt>
                <c:pt idx="9">
                  <c:v>97</c:v>
                </c:pt>
                <c:pt idx="10">
                  <c:v>99</c:v>
                </c:pt>
                <c:pt idx="11">
                  <c:v>100</c:v>
                </c:pt>
                <c:pt idx="12">
                  <c:v>97</c:v>
                </c:pt>
                <c:pt idx="13">
                  <c:v>79</c:v>
                </c:pt>
                <c:pt idx="14">
                  <c:v>111</c:v>
                </c:pt>
                <c:pt idx="15">
                  <c:v>107</c:v>
                </c:pt>
                <c:pt idx="16">
                  <c:v>111</c:v>
                </c:pt>
                <c:pt idx="17">
                  <c:v>142</c:v>
                </c:pt>
                <c:pt idx="18">
                  <c:v>206</c:v>
                </c:pt>
                <c:pt idx="19">
                  <c:v>247</c:v>
                </c:pt>
                <c:pt idx="20">
                  <c:v>248</c:v>
                </c:pt>
                <c:pt idx="21">
                  <c:v>387</c:v>
                </c:pt>
                <c:pt idx="22">
                  <c:v>524</c:v>
                </c:pt>
                <c:pt idx="23">
                  <c:v>661</c:v>
                </c:pt>
                <c:pt idx="24">
                  <c:v>768</c:v>
                </c:pt>
                <c:pt idx="25">
                  <c:v>1240</c:v>
                </c:pt>
                <c:pt idx="26">
                  <c:v>1535</c:v>
                </c:pt>
                <c:pt idx="27">
                  <c:v>1450</c:v>
                </c:pt>
                <c:pt idx="28">
                  <c:v>1917</c:v>
                </c:pt>
                <c:pt idx="29">
                  <c:v>1997</c:v>
                </c:pt>
                <c:pt idx="30">
                  <c:v>2148</c:v>
                </c:pt>
                <c:pt idx="31">
                  <c:v>2161</c:v>
                </c:pt>
                <c:pt idx="32">
                  <c:v>2121</c:v>
                </c:pt>
                <c:pt idx="33">
                  <c:v>2004</c:v>
                </c:pt>
                <c:pt idx="34">
                  <c:v>2072</c:v>
                </c:pt>
                <c:pt idx="35">
                  <c:v>1883</c:v>
                </c:pt>
                <c:pt idx="36">
                  <c:v>1711</c:v>
                </c:pt>
                <c:pt idx="37">
                  <c:v>1498</c:v>
                </c:pt>
                <c:pt idx="38">
                  <c:v>1507</c:v>
                </c:pt>
                <c:pt idx="39">
                  <c:v>1375</c:v>
                </c:pt>
                <c:pt idx="40">
                  <c:v>1194</c:v>
                </c:pt>
                <c:pt idx="41">
                  <c:v>1211</c:v>
                </c:pt>
                <c:pt idx="42">
                  <c:v>1263</c:v>
                </c:pt>
                <c:pt idx="43">
                  <c:v>1227</c:v>
                </c:pt>
                <c:pt idx="44">
                  <c:v>1115</c:v>
                </c:pt>
                <c:pt idx="45">
                  <c:v>1076</c:v>
                </c:pt>
                <c:pt idx="46">
                  <c:v>1175</c:v>
                </c:pt>
                <c:pt idx="47">
                  <c:v>1073</c:v>
                </c:pt>
                <c:pt idx="48">
                  <c:v>1118</c:v>
                </c:pt>
                <c:pt idx="49">
                  <c:v>1099</c:v>
                </c:pt>
                <c:pt idx="50">
                  <c:v>1191</c:v>
                </c:pt>
                <c:pt idx="51">
                  <c:v>1124</c:v>
                </c:pt>
                <c:pt idx="52">
                  <c:v>1096</c:v>
                </c:pt>
                <c:pt idx="53">
                  <c:v>1180</c:v>
                </c:pt>
                <c:pt idx="54">
                  <c:v>1198</c:v>
                </c:pt>
                <c:pt idx="55">
                  <c:v>1153</c:v>
                </c:pt>
                <c:pt idx="56">
                  <c:v>1165</c:v>
                </c:pt>
                <c:pt idx="57">
                  <c:v>1162</c:v>
                </c:pt>
                <c:pt idx="58">
                  <c:v>1284</c:v>
                </c:pt>
                <c:pt idx="59">
                  <c:v>1258</c:v>
                </c:pt>
                <c:pt idx="60">
                  <c:v>1166</c:v>
                </c:pt>
                <c:pt idx="61">
                  <c:v>1277</c:v>
                </c:pt>
                <c:pt idx="62">
                  <c:v>1262</c:v>
                </c:pt>
                <c:pt idx="63">
                  <c:v>1315</c:v>
                </c:pt>
                <c:pt idx="64">
                  <c:v>1266</c:v>
                </c:pt>
                <c:pt idx="65">
                  <c:v>1225</c:v>
                </c:pt>
                <c:pt idx="66">
                  <c:v>1324</c:v>
                </c:pt>
                <c:pt idx="67">
                  <c:v>1351</c:v>
                </c:pt>
                <c:pt idx="68">
                  <c:v>1426</c:v>
                </c:pt>
                <c:pt idx="69">
                  <c:v>1331</c:v>
                </c:pt>
                <c:pt idx="70">
                  <c:v>1389</c:v>
                </c:pt>
                <c:pt idx="71">
                  <c:v>1304</c:v>
                </c:pt>
                <c:pt idx="72">
                  <c:v>1301</c:v>
                </c:pt>
                <c:pt idx="73">
                  <c:v>1267</c:v>
                </c:pt>
                <c:pt idx="74">
                  <c:v>1231</c:v>
                </c:pt>
                <c:pt idx="75">
                  <c:v>1181</c:v>
                </c:pt>
                <c:pt idx="76">
                  <c:v>1210</c:v>
                </c:pt>
                <c:pt idx="77">
                  <c:v>1150</c:v>
                </c:pt>
                <c:pt idx="78">
                  <c:v>1019</c:v>
                </c:pt>
                <c:pt idx="79">
                  <c:v>895</c:v>
                </c:pt>
                <c:pt idx="80">
                  <c:v>727</c:v>
                </c:pt>
                <c:pt idx="81">
                  <c:v>780</c:v>
                </c:pt>
                <c:pt idx="82">
                  <c:v>669</c:v>
                </c:pt>
                <c:pt idx="83">
                  <c:v>590</c:v>
                </c:pt>
                <c:pt idx="84">
                  <c:v>565</c:v>
                </c:pt>
                <c:pt idx="85">
                  <c:v>595</c:v>
                </c:pt>
                <c:pt idx="86">
                  <c:v>500</c:v>
                </c:pt>
                <c:pt idx="87">
                  <c:v>496</c:v>
                </c:pt>
                <c:pt idx="88">
                  <c:v>443</c:v>
                </c:pt>
                <c:pt idx="89">
                  <c:v>430</c:v>
                </c:pt>
                <c:pt idx="90">
                  <c:v>473</c:v>
                </c:pt>
                <c:pt idx="91">
                  <c:v>389</c:v>
                </c:pt>
                <c:pt idx="92">
                  <c:v>284</c:v>
                </c:pt>
                <c:pt idx="93">
                  <c:v>299</c:v>
                </c:pt>
                <c:pt idx="94">
                  <c:v>252</c:v>
                </c:pt>
                <c:pt idx="95">
                  <c:v>259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30336"/>
        <c:axId val="105231872"/>
      </c:scatterChart>
      <c:valAx>
        <c:axId val="105230336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5231872"/>
        <c:crosses val="autoZero"/>
        <c:crossBetween val="midCat"/>
        <c:majorUnit val="8.3333333333000012E-2"/>
        <c:minorUnit val="4.1666666660000011E-2"/>
      </c:valAx>
      <c:valAx>
        <c:axId val="105231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2303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'77 SB N of 277'!$O$4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'77 SB N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 SB N of 277'!$O$5:$O$28</c:f>
              <c:numCache>
                <c:formatCode>#,##0</c:formatCode>
                <c:ptCount val="24"/>
                <c:pt idx="0">
                  <c:v>631</c:v>
                </c:pt>
                <c:pt idx="1">
                  <c:v>403</c:v>
                </c:pt>
                <c:pt idx="2">
                  <c:v>308</c:v>
                </c:pt>
                <c:pt idx="3">
                  <c:v>405</c:v>
                </c:pt>
                <c:pt idx="4">
                  <c:v>669</c:v>
                </c:pt>
                <c:pt idx="5">
                  <c:v>1831</c:v>
                </c:pt>
                <c:pt idx="6">
                  <c:v>5314</c:v>
                </c:pt>
                <c:pt idx="7">
                  <c:v>7467</c:v>
                </c:pt>
                <c:pt idx="8">
                  <c:v>7151</c:v>
                </c:pt>
                <c:pt idx="9">
                  <c:v>5918</c:v>
                </c:pt>
                <c:pt idx="10">
                  <c:v>4744</c:v>
                </c:pt>
                <c:pt idx="11">
                  <c:v>4574</c:v>
                </c:pt>
                <c:pt idx="12">
                  <c:v>4456</c:v>
                </c:pt>
                <c:pt idx="13">
                  <c:v>4792</c:v>
                </c:pt>
                <c:pt idx="14">
                  <c:v>4834</c:v>
                </c:pt>
                <c:pt idx="15">
                  <c:v>5045</c:v>
                </c:pt>
                <c:pt idx="16">
                  <c:v>4897</c:v>
                </c:pt>
                <c:pt idx="17">
                  <c:v>5544</c:v>
                </c:pt>
                <c:pt idx="18">
                  <c:v>4978</c:v>
                </c:pt>
                <c:pt idx="19">
                  <c:v>3704</c:v>
                </c:pt>
                <c:pt idx="20">
                  <c:v>2675</c:v>
                </c:pt>
                <c:pt idx="21">
                  <c:v>2101</c:v>
                </c:pt>
                <c:pt idx="22">
                  <c:v>1709</c:v>
                </c:pt>
                <c:pt idx="23">
                  <c:v>1081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'77 SB N of 277'!$P$4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'77 SB N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 SB N of 277'!$P$5:$P$28</c:f>
              <c:numCache>
                <c:formatCode>#,##0</c:formatCode>
                <c:ptCount val="24"/>
                <c:pt idx="0">
                  <c:v>636</c:v>
                </c:pt>
                <c:pt idx="1">
                  <c:v>438</c:v>
                </c:pt>
                <c:pt idx="2">
                  <c:v>402</c:v>
                </c:pt>
                <c:pt idx="3">
                  <c:v>394</c:v>
                </c:pt>
                <c:pt idx="4">
                  <c:v>706</c:v>
                </c:pt>
                <c:pt idx="5">
                  <c:v>1820</c:v>
                </c:pt>
                <c:pt idx="6">
                  <c:v>4993</c:v>
                </c:pt>
                <c:pt idx="7">
                  <c:v>8223</c:v>
                </c:pt>
                <c:pt idx="8">
                  <c:v>8080</c:v>
                </c:pt>
                <c:pt idx="9">
                  <c:v>6091</c:v>
                </c:pt>
                <c:pt idx="10">
                  <c:v>4895</c:v>
                </c:pt>
                <c:pt idx="11">
                  <c:v>4439</c:v>
                </c:pt>
                <c:pt idx="12">
                  <c:v>4532</c:v>
                </c:pt>
                <c:pt idx="13">
                  <c:v>4627</c:v>
                </c:pt>
                <c:pt idx="14">
                  <c:v>4869</c:v>
                </c:pt>
                <c:pt idx="15">
                  <c:v>5020</c:v>
                </c:pt>
                <c:pt idx="16">
                  <c:v>5166</c:v>
                </c:pt>
                <c:pt idx="17">
                  <c:v>5450</c:v>
                </c:pt>
                <c:pt idx="18">
                  <c:v>4980</c:v>
                </c:pt>
                <c:pt idx="19">
                  <c:v>4274</c:v>
                </c:pt>
                <c:pt idx="20">
                  <c:v>2766</c:v>
                </c:pt>
                <c:pt idx="21">
                  <c:v>2156</c:v>
                </c:pt>
                <c:pt idx="22">
                  <c:v>1735</c:v>
                </c:pt>
                <c:pt idx="23">
                  <c:v>1094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'77 SB N of 277'!$Q$4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'77 SB N of 277'!$N$5:$N$28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 SB N of 277'!$Q$5:$Q$28</c:f>
              <c:numCache>
                <c:formatCode>#,##0</c:formatCode>
                <c:ptCount val="24"/>
                <c:pt idx="0">
                  <c:v>633.5</c:v>
                </c:pt>
                <c:pt idx="1">
                  <c:v>420.5</c:v>
                </c:pt>
                <c:pt idx="2">
                  <c:v>355</c:v>
                </c:pt>
                <c:pt idx="3">
                  <c:v>399.5</c:v>
                </c:pt>
                <c:pt idx="4">
                  <c:v>687.5</c:v>
                </c:pt>
                <c:pt idx="5">
                  <c:v>1825.5</c:v>
                </c:pt>
                <c:pt idx="6">
                  <c:v>5153.5</c:v>
                </c:pt>
                <c:pt idx="7">
                  <c:v>7845</c:v>
                </c:pt>
                <c:pt idx="8">
                  <c:v>7615.5</c:v>
                </c:pt>
                <c:pt idx="9">
                  <c:v>6004.5</c:v>
                </c:pt>
                <c:pt idx="10">
                  <c:v>4819.5</c:v>
                </c:pt>
                <c:pt idx="11">
                  <c:v>4506.5</c:v>
                </c:pt>
                <c:pt idx="12">
                  <c:v>4494</c:v>
                </c:pt>
                <c:pt idx="13">
                  <c:v>4709.5</c:v>
                </c:pt>
                <c:pt idx="14">
                  <c:v>4851.5</c:v>
                </c:pt>
                <c:pt idx="15">
                  <c:v>5032.5</c:v>
                </c:pt>
                <c:pt idx="16">
                  <c:v>5031.5</c:v>
                </c:pt>
                <c:pt idx="17">
                  <c:v>5497</c:v>
                </c:pt>
                <c:pt idx="18">
                  <c:v>4979</c:v>
                </c:pt>
                <c:pt idx="19">
                  <c:v>3989</c:v>
                </c:pt>
                <c:pt idx="20">
                  <c:v>2720.5</c:v>
                </c:pt>
                <c:pt idx="21">
                  <c:v>2128.5</c:v>
                </c:pt>
                <c:pt idx="22">
                  <c:v>1722</c:v>
                </c:pt>
                <c:pt idx="23">
                  <c:v>1087.5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30176"/>
        <c:axId val="105331712"/>
      </c:scatterChart>
      <c:valAx>
        <c:axId val="105330176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5331712"/>
        <c:crosses val="autoZero"/>
        <c:crossBetween val="midCat"/>
        <c:majorUnit val="8.3333333333000012E-2"/>
        <c:minorUnit val="4.1666666660000011E-2"/>
      </c:valAx>
      <c:valAx>
        <c:axId val="105331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053301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'77NB S of 85'!$F$5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'77NB S of 85'!$C$5:$C$100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'77NB S of 85'!$D$5:$D$100</c:f>
              <c:numCache>
                <c:formatCode>General</c:formatCode>
                <c:ptCount val="96"/>
                <c:pt idx="0">
                  <c:v>308</c:v>
                </c:pt>
                <c:pt idx="1">
                  <c:v>387</c:v>
                </c:pt>
                <c:pt idx="2">
                  <c:v>297</c:v>
                </c:pt>
                <c:pt idx="3">
                  <c:v>236</c:v>
                </c:pt>
                <c:pt idx="4">
                  <c:v>211</c:v>
                </c:pt>
                <c:pt idx="5">
                  <c:v>215</c:v>
                </c:pt>
                <c:pt idx="6">
                  <c:v>193</c:v>
                </c:pt>
                <c:pt idx="7">
                  <c:v>152</c:v>
                </c:pt>
                <c:pt idx="8">
                  <c:v>117</c:v>
                </c:pt>
                <c:pt idx="9">
                  <c:v>109</c:v>
                </c:pt>
                <c:pt idx="10">
                  <c:v>116</c:v>
                </c:pt>
                <c:pt idx="11">
                  <c:v>109</c:v>
                </c:pt>
                <c:pt idx="12">
                  <c:v>88</c:v>
                </c:pt>
                <c:pt idx="13">
                  <c:v>98</c:v>
                </c:pt>
                <c:pt idx="14">
                  <c:v>109</c:v>
                </c:pt>
                <c:pt idx="15">
                  <c:v>78</c:v>
                </c:pt>
                <c:pt idx="16">
                  <c:v>73</c:v>
                </c:pt>
                <c:pt idx="17">
                  <c:v>81</c:v>
                </c:pt>
                <c:pt idx="18">
                  <c:v>88</c:v>
                </c:pt>
                <c:pt idx="19">
                  <c:v>82</c:v>
                </c:pt>
                <c:pt idx="20">
                  <c:v>91</c:v>
                </c:pt>
                <c:pt idx="21">
                  <c:v>112</c:v>
                </c:pt>
                <c:pt idx="22">
                  <c:v>129</c:v>
                </c:pt>
                <c:pt idx="23">
                  <c:v>173</c:v>
                </c:pt>
                <c:pt idx="24">
                  <c:v>171</c:v>
                </c:pt>
                <c:pt idx="25">
                  <c:v>240</c:v>
                </c:pt>
                <c:pt idx="26">
                  <c:v>362</c:v>
                </c:pt>
                <c:pt idx="27">
                  <c:v>447</c:v>
                </c:pt>
                <c:pt idx="28">
                  <c:v>507</c:v>
                </c:pt>
                <c:pt idx="29">
                  <c:v>634</c:v>
                </c:pt>
                <c:pt idx="30">
                  <c:v>874</c:v>
                </c:pt>
                <c:pt idx="31">
                  <c:v>965</c:v>
                </c:pt>
                <c:pt idx="32">
                  <c:v>947</c:v>
                </c:pt>
                <c:pt idx="33">
                  <c:v>1245</c:v>
                </c:pt>
                <c:pt idx="34">
                  <c:v>1312</c:v>
                </c:pt>
                <c:pt idx="35">
                  <c:v>1269</c:v>
                </c:pt>
                <c:pt idx="36">
                  <c:v>1139</c:v>
                </c:pt>
                <c:pt idx="37">
                  <c:v>1124</c:v>
                </c:pt>
                <c:pt idx="38">
                  <c:v>1132</c:v>
                </c:pt>
                <c:pt idx="39">
                  <c:v>966</c:v>
                </c:pt>
                <c:pt idx="40">
                  <c:v>978</c:v>
                </c:pt>
                <c:pt idx="41">
                  <c:v>994</c:v>
                </c:pt>
                <c:pt idx="42">
                  <c:v>1010</c:v>
                </c:pt>
                <c:pt idx="43">
                  <c:v>1029</c:v>
                </c:pt>
                <c:pt idx="44">
                  <c:v>989</c:v>
                </c:pt>
                <c:pt idx="45">
                  <c:v>998</c:v>
                </c:pt>
                <c:pt idx="46">
                  <c:v>1166</c:v>
                </c:pt>
                <c:pt idx="47">
                  <c:v>1046</c:v>
                </c:pt>
                <c:pt idx="48">
                  <c:v>1089</c:v>
                </c:pt>
                <c:pt idx="49">
                  <c:v>1089</c:v>
                </c:pt>
                <c:pt idx="50">
                  <c:v>1125</c:v>
                </c:pt>
                <c:pt idx="51">
                  <c:v>1140</c:v>
                </c:pt>
                <c:pt idx="52">
                  <c:v>1089</c:v>
                </c:pt>
                <c:pt idx="53">
                  <c:v>1135</c:v>
                </c:pt>
                <c:pt idx="54">
                  <c:v>1256</c:v>
                </c:pt>
                <c:pt idx="55">
                  <c:v>1221</c:v>
                </c:pt>
                <c:pt idx="56">
                  <c:v>1226</c:v>
                </c:pt>
                <c:pt idx="57">
                  <c:v>1158</c:v>
                </c:pt>
                <c:pt idx="58">
                  <c:v>1190</c:v>
                </c:pt>
                <c:pt idx="59">
                  <c:v>1205</c:v>
                </c:pt>
                <c:pt idx="60">
                  <c:v>1218</c:v>
                </c:pt>
                <c:pt idx="61">
                  <c:v>1292</c:v>
                </c:pt>
                <c:pt idx="62">
                  <c:v>1325</c:v>
                </c:pt>
                <c:pt idx="63">
                  <c:v>1321</c:v>
                </c:pt>
                <c:pt idx="64">
                  <c:v>1381</c:v>
                </c:pt>
                <c:pt idx="65">
                  <c:v>1466</c:v>
                </c:pt>
                <c:pt idx="66">
                  <c:v>1564</c:v>
                </c:pt>
                <c:pt idx="67">
                  <c:v>1577</c:v>
                </c:pt>
                <c:pt idx="68">
                  <c:v>1718</c:v>
                </c:pt>
                <c:pt idx="69">
                  <c:v>1972</c:v>
                </c:pt>
                <c:pt idx="70">
                  <c:v>1825</c:v>
                </c:pt>
                <c:pt idx="71">
                  <c:v>2017</c:v>
                </c:pt>
                <c:pt idx="72">
                  <c:v>1951</c:v>
                </c:pt>
                <c:pt idx="73">
                  <c:v>2003</c:v>
                </c:pt>
                <c:pt idx="74">
                  <c:v>1894</c:v>
                </c:pt>
                <c:pt idx="75">
                  <c:v>1282</c:v>
                </c:pt>
                <c:pt idx="76">
                  <c:v>1586</c:v>
                </c:pt>
                <c:pt idx="77">
                  <c:v>1628</c:v>
                </c:pt>
                <c:pt idx="78">
                  <c:v>1396</c:v>
                </c:pt>
                <c:pt idx="79">
                  <c:v>1299</c:v>
                </c:pt>
                <c:pt idx="80">
                  <c:v>1157</c:v>
                </c:pt>
                <c:pt idx="81">
                  <c:v>1226</c:v>
                </c:pt>
                <c:pt idx="82">
                  <c:v>1115</c:v>
                </c:pt>
                <c:pt idx="83">
                  <c:v>963</c:v>
                </c:pt>
                <c:pt idx="84">
                  <c:v>919</c:v>
                </c:pt>
                <c:pt idx="85">
                  <c:v>912</c:v>
                </c:pt>
                <c:pt idx="86">
                  <c:v>848</c:v>
                </c:pt>
                <c:pt idx="87">
                  <c:v>811</c:v>
                </c:pt>
                <c:pt idx="88">
                  <c:v>782</c:v>
                </c:pt>
                <c:pt idx="89">
                  <c:v>815</c:v>
                </c:pt>
                <c:pt idx="90">
                  <c:v>693</c:v>
                </c:pt>
                <c:pt idx="91">
                  <c:v>574</c:v>
                </c:pt>
                <c:pt idx="92">
                  <c:v>573</c:v>
                </c:pt>
                <c:pt idx="93">
                  <c:v>543</c:v>
                </c:pt>
                <c:pt idx="94">
                  <c:v>461</c:v>
                </c:pt>
                <c:pt idx="95">
                  <c:v>381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'77NB S of 85'!$F$6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'77NB S of 85'!$C$101:$C$196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'77NB S of 85'!$D$101:$D$196</c:f>
              <c:numCache>
                <c:formatCode>General</c:formatCode>
                <c:ptCount val="96"/>
                <c:pt idx="0">
                  <c:v>432</c:v>
                </c:pt>
                <c:pt idx="1">
                  <c:v>447</c:v>
                </c:pt>
                <c:pt idx="2">
                  <c:v>285</c:v>
                </c:pt>
                <c:pt idx="3">
                  <c:v>288</c:v>
                </c:pt>
                <c:pt idx="4">
                  <c:v>240</c:v>
                </c:pt>
                <c:pt idx="5">
                  <c:v>243</c:v>
                </c:pt>
                <c:pt idx="6">
                  <c:v>192</c:v>
                </c:pt>
                <c:pt idx="7">
                  <c:v>166</c:v>
                </c:pt>
                <c:pt idx="8">
                  <c:v>121</c:v>
                </c:pt>
                <c:pt idx="9">
                  <c:v>150</c:v>
                </c:pt>
                <c:pt idx="10">
                  <c:v>140</c:v>
                </c:pt>
                <c:pt idx="11">
                  <c:v>121</c:v>
                </c:pt>
                <c:pt idx="12">
                  <c:v>107</c:v>
                </c:pt>
                <c:pt idx="13">
                  <c:v>141</c:v>
                </c:pt>
                <c:pt idx="14">
                  <c:v>118</c:v>
                </c:pt>
                <c:pt idx="15">
                  <c:v>101</c:v>
                </c:pt>
                <c:pt idx="16">
                  <c:v>82</c:v>
                </c:pt>
                <c:pt idx="17">
                  <c:v>73</c:v>
                </c:pt>
                <c:pt idx="18">
                  <c:v>77</c:v>
                </c:pt>
                <c:pt idx="19">
                  <c:v>76</c:v>
                </c:pt>
                <c:pt idx="20">
                  <c:v>93</c:v>
                </c:pt>
                <c:pt idx="21">
                  <c:v>113</c:v>
                </c:pt>
                <c:pt idx="22">
                  <c:v>144</c:v>
                </c:pt>
                <c:pt idx="23">
                  <c:v>159</c:v>
                </c:pt>
                <c:pt idx="24">
                  <c:v>192</c:v>
                </c:pt>
                <c:pt idx="25">
                  <c:v>224</c:v>
                </c:pt>
                <c:pt idx="26">
                  <c:v>367</c:v>
                </c:pt>
                <c:pt idx="27">
                  <c:v>408</c:v>
                </c:pt>
                <c:pt idx="28">
                  <c:v>493</c:v>
                </c:pt>
                <c:pt idx="29">
                  <c:v>690</c:v>
                </c:pt>
                <c:pt idx="30">
                  <c:v>874</c:v>
                </c:pt>
                <c:pt idx="31">
                  <c:v>942</c:v>
                </c:pt>
                <c:pt idx="32">
                  <c:v>1018</c:v>
                </c:pt>
                <c:pt idx="33">
                  <c:v>1269</c:v>
                </c:pt>
                <c:pt idx="34">
                  <c:v>1323</c:v>
                </c:pt>
                <c:pt idx="35">
                  <c:v>1268</c:v>
                </c:pt>
                <c:pt idx="36">
                  <c:v>1200</c:v>
                </c:pt>
                <c:pt idx="37">
                  <c:v>1082</c:v>
                </c:pt>
                <c:pt idx="38">
                  <c:v>1074</c:v>
                </c:pt>
                <c:pt idx="39">
                  <c:v>1065</c:v>
                </c:pt>
                <c:pt idx="40">
                  <c:v>1037</c:v>
                </c:pt>
                <c:pt idx="41">
                  <c:v>1004</c:v>
                </c:pt>
                <c:pt idx="42">
                  <c:v>1065</c:v>
                </c:pt>
                <c:pt idx="43">
                  <c:v>993</c:v>
                </c:pt>
                <c:pt idx="44">
                  <c:v>885</c:v>
                </c:pt>
                <c:pt idx="45">
                  <c:v>984</c:v>
                </c:pt>
                <c:pt idx="46">
                  <c:v>994</c:v>
                </c:pt>
                <c:pt idx="47">
                  <c:v>909</c:v>
                </c:pt>
                <c:pt idx="48">
                  <c:v>1025</c:v>
                </c:pt>
                <c:pt idx="49">
                  <c:v>1025</c:v>
                </c:pt>
                <c:pt idx="50">
                  <c:v>1086</c:v>
                </c:pt>
                <c:pt idx="51">
                  <c:v>1117</c:v>
                </c:pt>
                <c:pt idx="52">
                  <c:v>1113</c:v>
                </c:pt>
                <c:pt idx="53">
                  <c:v>1077</c:v>
                </c:pt>
                <c:pt idx="54">
                  <c:v>1092</c:v>
                </c:pt>
                <c:pt idx="55">
                  <c:v>1039</c:v>
                </c:pt>
                <c:pt idx="56">
                  <c:v>1062</c:v>
                </c:pt>
                <c:pt idx="57">
                  <c:v>1134</c:v>
                </c:pt>
                <c:pt idx="58">
                  <c:v>1114</c:v>
                </c:pt>
                <c:pt idx="59">
                  <c:v>1254</c:v>
                </c:pt>
                <c:pt idx="60">
                  <c:v>1220</c:v>
                </c:pt>
                <c:pt idx="61">
                  <c:v>1209</c:v>
                </c:pt>
                <c:pt idx="62">
                  <c:v>1310</c:v>
                </c:pt>
                <c:pt idx="63">
                  <c:v>1333</c:v>
                </c:pt>
                <c:pt idx="64">
                  <c:v>1432</c:v>
                </c:pt>
                <c:pt idx="65">
                  <c:v>1534</c:v>
                </c:pt>
                <c:pt idx="66">
                  <c:v>1625</c:v>
                </c:pt>
                <c:pt idx="67">
                  <c:v>1631</c:v>
                </c:pt>
                <c:pt idx="68">
                  <c:v>1699</c:v>
                </c:pt>
                <c:pt idx="69">
                  <c:v>1845</c:v>
                </c:pt>
                <c:pt idx="70">
                  <c:v>1562</c:v>
                </c:pt>
                <c:pt idx="71">
                  <c:v>1506</c:v>
                </c:pt>
                <c:pt idx="72">
                  <c:v>1704</c:v>
                </c:pt>
                <c:pt idx="73">
                  <c:v>1894</c:v>
                </c:pt>
                <c:pt idx="74">
                  <c:v>1800</c:v>
                </c:pt>
                <c:pt idx="75">
                  <c:v>1726</c:v>
                </c:pt>
                <c:pt idx="76">
                  <c:v>1516</c:v>
                </c:pt>
                <c:pt idx="77">
                  <c:v>1367</c:v>
                </c:pt>
                <c:pt idx="78">
                  <c:v>1340</c:v>
                </c:pt>
                <c:pt idx="79">
                  <c:v>1287</c:v>
                </c:pt>
                <c:pt idx="80">
                  <c:v>1244</c:v>
                </c:pt>
                <c:pt idx="81">
                  <c:v>1258</c:v>
                </c:pt>
                <c:pt idx="82">
                  <c:v>1098</c:v>
                </c:pt>
                <c:pt idx="83">
                  <c:v>949</c:v>
                </c:pt>
                <c:pt idx="84">
                  <c:v>910</c:v>
                </c:pt>
                <c:pt idx="85">
                  <c:v>933</c:v>
                </c:pt>
                <c:pt idx="86">
                  <c:v>865</c:v>
                </c:pt>
                <c:pt idx="87">
                  <c:v>910</c:v>
                </c:pt>
                <c:pt idx="88">
                  <c:v>863</c:v>
                </c:pt>
                <c:pt idx="89">
                  <c:v>870</c:v>
                </c:pt>
                <c:pt idx="90">
                  <c:v>777</c:v>
                </c:pt>
                <c:pt idx="91">
                  <c:v>715</c:v>
                </c:pt>
                <c:pt idx="92">
                  <c:v>578</c:v>
                </c:pt>
                <c:pt idx="93">
                  <c:v>571</c:v>
                </c:pt>
                <c:pt idx="94">
                  <c:v>539</c:v>
                </c:pt>
                <c:pt idx="95">
                  <c:v>459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4128"/>
        <c:axId val="105510016"/>
      </c:scatterChart>
      <c:valAx>
        <c:axId val="105504128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5510016"/>
        <c:crosses val="autoZero"/>
        <c:crossBetween val="midCat"/>
        <c:majorUnit val="8.3333333333000012E-2"/>
        <c:minorUnit val="4.1666666660000011E-2"/>
      </c:valAx>
      <c:valAx>
        <c:axId val="105510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5041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'77NB S of 85'!$O$4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'77NB S of 85'!$N$5:$N$28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'77NB S of 85'!$O$5:$O$28</c:f>
              <c:numCache>
                <c:formatCode>#,##0</c:formatCode>
                <c:ptCount val="24"/>
                <c:pt idx="0">
                  <c:v>1228</c:v>
                </c:pt>
                <c:pt idx="1">
                  <c:v>771</c:v>
                </c:pt>
                <c:pt idx="2">
                  <c:v>451</c:v>
                </c:pt>
                <c:pt idx="3">
                  <c:v>373</c:v>
                </c:pt>
                <c:pt idx="4">
                  <c:v>324</c:v>
                </c:pt>
                <c:pt idx="5">
                  <c:v>505</c:v>
                </c:pt>
                <c:pt idx="6">
                  <c:v>1220</c:v>
                </c:pt>
                <c:pt idx="7">
                  <c:v>2980</c:v>
                </c:pt>
                <c:pt idx="8">
                  <c:v>4773</c:v>
                </c:pt>
                <c:pt idx="9">
                  <c:v>4361</c:v>
                </c:pt>
                <c:pt idx="10">
                  <c:v>4011</c:v>
                </c:pt>
                <c:pt idx="11">
                  <c:v>4199</c:v>
                </c:pt>
                <c:pt idx="12">
                  <c:v>4443</c:v>
                </c:pt>
                <c:pt idx="13">
                  <c:v>4701</c:v>
                </c:pt>
                <c:pt idx="14">
                  <c:v>4779</c:v>
                </c:pt>
                <c:pt idx="15">
                  <c:v>5156</c:v>
                </c:pt>
                <c:pt idx="16">
                  <c:v>5988</c:v>
                </c:pt>
                <c:pt idx="17">
                  <c:v>7532</c:v>
                </c:pt>
                <c:pt idx="18">
                  <c:v>7130</c:v>
                </c:pt>
                <c:pt idx="19">
                  <c:v>5909</c:v>
                </c:pt>
                <c:pt idx="20">
                  <c:v>4461</c:v>
                </c:pt>
                <c:pt idx="21">
                  <c:v>3490</c:v>
                </c:pt>
                <c:pt idx="22">
                  <c:v>2864</c:v>
                </c:pt>
                <c:pt idx="23">
                  <c:v>1958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'77NB S of 85'!$P$4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'77NB S of 85'!$N$5:$N$28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'77NB S of 85'!$P$5:$P$28</c:f>
              <c:numCache>
                <c:formatCode>#,##0</c:formatCode>
                <c:ptCount val="24"/>
                <c:pt idx="0">
                  <c:v>1452</c:v>
                </c:pt>
                <c:pt idx="1">
                  <c:v>841</c:v>
                </c:pt>
                <c:pt idx="2">
                  <c:v>532</c:v>
                </c:pt>
                <c:pt idx="3">
                  <c:v>467</c:v>
                </c:pt>
                <c:pt idx="4">
                  <c:v>308</c:v>
                </c:pt>
                <c:pt idx="5">
                  <c:v>509</c:v>
                </c:pt>
                <c:pt idx="6">
                  <c:v>1191</c:v>
                </c:pt>
                <c:pt idx="7">
                  <c:v>2999</c:v>
                </c:pt>
                <c:pt idx="8">
                  <c:v>4878</c:v>
                </c:pt>
                <c:pt idx="9">
                  <c:v>4421</c:v>
                </c:pt>
                <c:pt idx="10">
                  <c:v>4099</c:v>
                </c:pt>
                <c:pt idx="11">
                  <c:v>3772</c:v>
                </c:pt>
                <c:pt idx="12">
                  <c:v>4253</c:v>
                </c:pt>
                <c:pt idx="13">
                  <c:v>4321</c:v>
                </c:pt>
                <c:pt idx="14">
                  <c:v>4564</c:v>
                </c:pt>
                <c:pt idx="15">
                  <c:v>5072</c:v>
                </c:pt>
                <c:pt idx="16">
                  <c:v>6222</c:v>
                </c:pt>
                <c:pt idx="17">
                  <c:v>6612</c:v>
                </c:pt>
                <c:pt idx="18">
                  <c:v>7124</c:v>
                </c:pt>
                <c:pt idx="19">
                  <c:v>5510</c:v>
                </c:pt>
                <c:pt idx="20">
                  <c:v>4549</c:v>
                </c:pt>
                <c:pt idx="21">
                  <c:v>3618</c:v>
                </c:pt>
                <c:pt idx="22">
                  <c:v>3225</c:v>
                </c:pt>
                <c:pt idx="23">
                  <c:v>2147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'77NB S of 85'!$Q$4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'77NB S of 85'!$N$5:$N$28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'77NB S of 85'!$Q$5:$Q$28</c:f>
              <c:numCache>
                <c:formatCode>#,##0</c:formatCode>
                <c:ptCount val="24"/>
                <c:pt idx="0">
                  <c:v>1340</c:v>
                </c:pt>
                <c:pt idx="1">
                  <c:v>806</c:v>
                </c:pt>
                <c:pt idx="2">
                  <c:v>491.5</c:v>
                </c:pt>
                <c:pt idx="3">
                  <c:v>420</c:v>
                </c:pt>
                <c:pt idx="4">
                  <c:v>316</c:v>
                </c:pt>
                <c:pt idx="5">
                  <c:v>507</c:v>
                </c:pt>
                <c:pt idx="6">
                  <c:v>1205.5</c:v>
                </c:pt>
                <c:pt idx="7">
                  <c:v>2989.5</c:v>
                </c:pt>
                <c:pt idx="8">
                  <c:v>4825.5</c:v>
                </c:pt>
                <c:pt idx="9">
                  <c:v>4391</c:v>
                </c:pt>
                <c:pt idx="10">
                  <c:v>4055</c:v>
                </c:pt>
                <c:pt idx="11">
                  <c:v>3985.5</c:v>
                </c:pt>
                <c:pt idx="12">
                  <c:v>4348</c:v>
                </c:pt>
                <c:pt idx="13">
                  <c:v>4511</c:v>
                </c:pt>
                <c:pt idx="14">
                  <c:v>4671.5</c:v>
                </c:pt>
                <c:pt idx="15">
                  <c:v>5114</c:v>
                </c:pt>
                <c:pt idx="16">
                  <c:v>6105</c:v>
                </c:pt>
                <c:pt idx="17">
                  <c:v>7072</c:v>
                </c:pt>
                <c:pt idx="18">
                  <c:v>7127</c:v>
                </c:pt>
                <c:pt idx="19">
                  <c:v>5709.5</c:v>
                </c:pt>
                <c:pt idx="20">
                  <c:v>4505</c:v>
                </c:pt>
                <c:pt idx="21">
                  <c:v>3554</c:v>
                </c:pt>
                <c:pt idx="22">
                  <c:v>3044.5</c:v>
                </c:pt>
                <c:pt idx="23">
                  <c:v>2052.5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874560"/>
        <c:axId val="105876096"/>
      </c:scatterChart>
      <c:valAx>
        <c:axId val="105874560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5876096"/>
        <c:crosses val="autoZero"/>
        <c:crossBetween val="midCat"/>
        <c:majorUnit val="8.3333333333000012E-2"/>
        <c:minorUnit val="4.1666666660000011E-2"/>
      </c:valAx>
      <c:valAx>
        <c:axId val="105876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0587456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'RT-77SB S of 85'!$F$5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'RT-77SB S of 85'!$C$5:$C$100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'RT-77SB S of 85'!$D$5:$D$100</c:f>
              <c:numCache>
                <c:formatCode>General</c:formatCode>
                <c:ptCount val="96"/>
                <c:pt idx="0">
                  <c:v>13</c:v>
                </c:pt>
                <c:pt idx="1">
                  <c:v>6</c:v>
                </c:pt>
                <c:pt idx="2">
                  <c:v>9</c:v>
                </c:pt>
                <c:pt idx="3">
                  <c:v>7</c:v>
                </c:pt>
                <c:pt idx="4">
                  <c:v>7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  <c:pt idx="9">
                  <c:v>6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4</c:v>
                </c:pt>
                <c:pt idx="18">
                  <c:v>3</c:v>
                </c:pt>
                <c:pt idx="19">
                  <c:v>8</c:v>
                </c:pt>
                <c:pt idx="20">
                  <c:v>2</c:v>
                </c:pt>
                <c:pt idx="21">
                  <c:v>5</c:v>
                </c:pt>
                <c:pt idx="22">
                  <c:v>13</c:v>
                </c:pt>
                <c:pt idx="23">
                  <c:v>38</c:v>
                </c:pt>
                <c:pt idx="24">
                  <c:v>18</c:v>
                </c:pt>
                <c:pt idx="25">
                  <c:v>29</c:v>
                </c:pt>
                <c:pt idx="26">
                  <c:v>41</c:v>
                </c:pt>
                <c:pt idx="27">
                  <c:v>48</c:v>
                </c:pt>
                <c:pt idx="28">
                  <c:v>38</c:v>
                </c:pt>
                <c:pt idx="29">
                  <c:v>32</c:v>
                </c:pt>
                <c:pt idx="30">
                  <c:v>33</c:v>
                </c:pt>
                <c:pt idx="31">
                  <c:v>58</c:v>
                </c:pt>
                <c:pt idx="32">
                  <c:v>42</c:v>
                </c:pt>
                <c:pt idx="33">
                  <c:v>54</c:v>
                </c:pt>
                <c:pt idx="34">
                  <c:v>38</c:v>
                </c:pt>
                <c:pt idx="35">
                  <c:v>67</c:v>
                </c:pt>
                <c:pt idx="36">
                  <c:v>69</c:v>
                </c:pt>
                <c:pt idx="37">
                  <c:v>32</c:v>
                </c:pt>
                <c:pt idx="38">
                  <c:v>25</c:v>
                </c:pt>
                <c:pt idx="39">
                  <c:v>26</c:v>
                </c:pt>
                <c:pt idx="40">
                  <c:v>23</c:v>
                </c:pt>
                <c:pt idx="41">
                  <c:v>22</c:v>
                </c:pt>
                <c:pt idx="42">
                  <c:v>21</c:v>
                </c:pt>
                <c:pt idx="43">
                  <c:v>45</c:v>
                </c:pt>
                <c:pt idx="44">
                  <c:v>18</c:v>
                </c:pt>
                <c:pt idx="45">
                  <c:v>19</c:v>
                </c:pt>
                <c:pt idx="46">
                  <c:v>26</c:v>
                </c:pt>
                <c:pt idx="47">
                  <c:v>32</c:v>
                </c:pt>
                <c:pt idx="48">
                  <c:v>30</c:v>
                </c:pt>
                <c:pt idx="49">
                  <c:v>24</c:v>
                </c:pt>
                <c:pt idx="50">
                  <c:v>42</c:v>
                </c:pt>
                <c:pt idx="51">
                  <c:v>29</c:v>
                </c:pt>
                <c:pt idx="52">
                  <c:v>42</c:v>
                </c:pt>
                <c:pt idx="53">
                  <c:v>38</c:v>
                </c:pt>
                <c:pt idx="54">
                  <c:v>34</c:v>
                </c:pt>
                <c:pt idx="55">
                  <c:v>28</c:v>
                </c:pt>
                <c:pt idx="56">
                  <c:v>44</c:v>
                </c:pt>
                <c:pt idx="57">
                  <c:v>26</c:v>
                </c:pt>
                <c:pt idx="58">
                  <c:v>45</c:v>
                </c:pt>
                <c:pt idx="59">
                  <c:v>30</c:v>
                </c:pt>
                <c:pt idx="60">
                  <c:v>37</c:v>
                </c:pt>
                <c:pt idx="61">
                  <c:v>41</c:v>
                </c:pt>
                <c:pt idx="62">
                  <c:v>28</c:v>
                </c:pt>
                <c:pt idx="63">
                  <c:v>31</c:v>
                </c:pt>
                <c:pt idx="64">
                  <c:v>39</c:v>
                </c:pt>
                <c:pt idx="65">
                  <c:v>39</c:v>
                </c:pt>
                <c:pt idx="66">
                  <c:v>30</c:v>
                </c:pt>
                <c:pt idx="67">
                  <c:v>39</c:v>
                </c:pt>
                <c:pt idx="68">
                  <c:v>34</c:v>
                </c:pt>
                <c:pt idx="69">
                  <c:v>25</c:v>
                </c:pt>
                <c:pt idx="70">
                  <c:v>36</c:v>
                </c:pt>
                <c:pt idx="71">
                  <c:v>42</c:v>
                </c:pt>
                <c:pt idx="72">
                  <c:v>37</c:v>
                </c:pt>
                <c:pt idx="73">
                  <c:v>27</c:v>
                </c:pt>
                <c:pt idx="74">
                  <c:v>45</c:v>
                </c:pt>
                <c:pt idx="75">
                  <c:v>49</c:v>
                </c:pt>
                <c:pt idx="76">
                  <c:v>38</c:v>
                </c:pt>
                <c:pt idx="77">
                  <c:v>32</c:v>
                </c:pt>
                <c:pt idx="78">
                  <c:v>25</c:v>
                </c:pt>
                <c:pt idx="79">
                  <c:v>24</c:v>
                </c:pt>
                <c:pt idx="80">
                  <c:v>28</c:v>
                </c:pt>
                <c:pt idx="81">
                  <c:v>26</c:v>
                </c:pt>
                <c:pt idx="82">
                  <c:v>20</c:v>
                </c:pt>
                <c:pt idx="83">
                  <c:v>16</c:v>
                </c:pt>
                <c:pt idx="84">
                  <c:v>14</c:v>
                </c:pt>
                <c:pt idx="85">
                  <c:v>17</c:v>
                </c:pt>
                <c:pt idx="86">
                  <c:v>18</c:v>
                </c:pt>
                <c:pt idx="87">
                  <c:v>16</c:v>
                </c:pt>
                <c:pt idx="88">
                  <c:v>14</c:v>
                </c:pt>
                <c:pt idx="89">
                  <c:v>10</c:v>
                </c:pt>
                <c:pt idx="90">
                  <c:v>10</c:v>
                </c:pt>
                <c:pt idx="91">
                  <c:v>11</c:v>
                </c:pt>
                <c:pt idx="92">
                  <c:v>7</c:v>
                </c:pt>
                <c:pt idx="93">
                  <c:v>12</c:v>
                </c:pt>
                <c:pt idx="94">
                  <c:v>7</c:v>
                </c:pt>
                <c:pt idx="95">
                  <c:v>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'RT-77SB S of 85'!$F$6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'RT-77SB S of 85'!$C$101:$C$196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'RT-77SB S of 85'!$D$101:$D$196</c:f>
              <c:numCache>
                <c:formatCode>General</c:formatCode>
                <c:ptCount val="96"/>
                <c:pt idx="0">
                  <c:v>4</c:v>
                </c:pt>
                <c:pt idx="1">
                  <c:v>14</c:v>
                </c:pt>
                <c:pt idx="2">
                  <c:v>10</c:v>
                </c:pt>
                <c:pt idx="3">
                  <c:v>5</c:v>
                </c:pt>
                <c:pt idx="4">
                  <c:v>2</c:v>
                </c:pt>
                <c:pt idx="5">
                  <c:v>8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1</c:v>
                </c:pt>
                <c:pt idx="10">
                  <c:v>5</c:v>
                </c:pt>
                <c:pt idx="11">
                  <c:v>5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5</c:v>
                </c:pt>
                <c:pt idx="18">
                  <c:v>5</c:v>
                </c:pt>
                <c:pt idx="19">
                  <c:v>9</c:v>
                </c:pt>
                <c:pt idx="20">
                  <c:v>13</c:v>
                </c:pt>
                <c:pt idx="21">
                  <c:v>5</c:v>
                </c:pt>
                <c:pt idx="22">
                  <c:v>17</c:v>
                </c:pt>
                <c:pt idx="23">
                  <c:v>32</c:v>
                </c:pt>
                <c:pt idx="24">
                  <c:v>21</c:v>
                </c:pt>
                <c:pt idx="25">
                  <c:v>38</c:v>
                </c:pt>
                <c:pt idx="26">
                  <c:v>38</c:v>
                </c:pt>
                <c:pt idx="27">
                  <c:v>45</c:v>
                </c:pt>
                <c:pt idx="28">
                  <c:v>34</c:v>
                </c:pt>
                <c:pt idx="29">
                  <c:v>35</c:v>
                </c:pt>
                <c:pt idx="30">
                  <c:v>34</c:v>
                </c:pt>
                <c:pt idx="31">
                  <c:v>35</c:v>
                </c:pt>
                <c:pt idx="32">
                  <c:v>53</c:v>
                </c:pt>
                <c:pt idx="33">
                  <c:v>41</c:v>
                </c:pt>
                <c:pt idx="34">
                  <c:v>47</c:v>
                </c:pt>
                <c:pt idx="35">
                  <c:v>44</c:v>
                </c:pt>
                <c:pt idx="36">
                  <c:v>35</c:v>
                </c:pt>
                <c:pt idx="37">
                  <c:v>29</c:v>
                </c:pt>
                <c:pt idx="38">
                  <c:v>22</c:v>
                </c:pt>
                <c:pt idx="39">
                  <c:v>27</c:v>
                </c:pt>
                <c:pt idx="40">
                  <c:v>30</c:v>
                </c:pt>
                <c:pt idx="41">
                  <c:v>28</c:v>
                </c:pt>
                <c:pt idx="42">
                  <c:v>37</c:v>
                </c:pt>
                <c:pt idx="43">
                  <c:v>38</c:v>
                </c:pt>
                <c:pt idx="44">
                  <c:v>28</c:v>
                </c:pt>
                <c:pt idx="45">
                  <c:v>27</c:v>
                </c:pt>
                <c:pt idx="46">
                  <c:v>28</c:v>
                </c:pt>
                <c:pt idx="47">
                  <c:v>34</c:v>
                </c:pt>
                <c:pt idx="48">
                  <c:v>34</c:v>
                </c:pt>
                <c:pt idx="49">
                  <c:v>37</c:v>
                </c:pt>
                <c:pt idx="50">
                  <c:v>30</c:v>
                </c:pt>
                <c:pt idx="51">
                  <c:v>28</c:v>
                </c:pt>
                <c:pt idx="52">
                  <c:v>33</c:v>
                </c:pt>
                <c:pt idx="53">
                  <c:v>28</c:v>
                </c:pt>
                <c:pt idx="54">
                  <c:v>28</c:v>
                </c:pt>
                <c:pt idx="55">
                  <c:v>28</c:v>
                </c:pt>
                <c:pt idx="56">
                  <c:v>28</c:v>
                </c:pt>
                <c:pt idx="57">
                  <c:v>31</c:v>
                </c:pt>
                <c:pt idx="58">
                  <c:v>36</c:v>
                </c:pt>
                <c:pt idx="59">
                  <c:v>41</c:v>
                </c:pt>
                <c:pt idx="60">
                  <c:v>38</c:v>
                </c:pt>
                <c:pt idx="61">
                  <c:v>39</c:v>
                </c:pt>
                <c:pt idx="62">
                  <c:v>33</c:v>
                </c:pt>
                <c:pt idx="63">
                  <c:v>39</c:v>
                </c:pt>
                <c:pt idx="64">
                  <c:v>31</c:v>
                </c:pt>
                <c:pt idx="65">
                  <c:v>49</c:v>
                </c:pt>
                <c:pt idx="66">
                  <c:v>32</c:v>
                </c:pt>
                <c:pt idx="67">
                  <c:v>41</c:v>
                </c:pt>
                <c:pt idx="68">
                  <c:v>35</c:v>
                </c:pt>
                <c:pt idx="69">
                  <c:v>46</c:v>
                </c:pt>
                <c:pt idx="70">
                  <c:v>32</c:v>
                </c:pt>
                <c:pt idx="71">
                  <c:v>36</c:v>
                </c:pt>
                <c:pt idx="72">
                  <c:v>35</c:v>
                </c:pt>
                <c:pt idx="73">
                  <c:v>23</c:v>
                </c:pt>
                <c:pt idx="74">
                  <c:v>29</c:v>
                </c:pt>
                <c:pt idx="75">
                  <c:v>31</c:v>
                </c:pt>
                <c:pt idx="76">
                  <c:v>35</c:v>
                </c:pt>
                <c:pt idx="77">
                  <c:v>37</c:v>
                </c:pt>
                <c:pt idx="78">
                  <c:v>28</c:v>
                </c:pt>
                <c:pt idx="79">
                  <c:v>26</c:v>
                </c:pt>
                <c:pt idx="80">
                  <c:v>25</c:v>
                </c:pt>
                <c:pt idx="81">
                  <c:v>25</c:v>
                </c:pt>
                <c:pt idx="82">
                  <c:v>20</c:v>
                </c:pt>
                <c:pt idx="83">
                  <c:v>14</c:v>
                </c:pt>
                <c:pt idx="84">
                  <c:v>20</c:v>
                </c:pt>
                <c:pt idx="85">
                  <c:v>13</c:v>
                </c:pt>
                <c:pt idx="86">
                  <c:v>16</c:v>
                </c:pt>
                <c:pt idx="87">
                  <c:v>22</c:v>
                </c:pt>
                <c:pt idx="88">
                  <c:v>18</c:v>
                </c:pt>
                <c:pt idx="89">
                  <c:v>15</c:v>
                </c:pt>
                <c:pt idx="90">
                  <c:v>11</c:v>
                </c:pt>
                <c:pt idx="91">
                  <c:v>19</c:v>
                </c:pt>
                <c:pt idx="92">
                  <c:v>15</c:v>
                </c:pt>
                <c:pt idx="93">
                  <c:v>10</c:v>
                </c:pt>
                <c:pt idx="94">
                  <c:v>12</c:v>
                </c:pt>
                <c:pt idx="95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02080"/>
        <c:axId val="105903616"/>
      </c:scatterChart>
      <c:valAx>
        <c:axId val="105902080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5903616"/>
        <c:crosses val="autoZero"/>
        <c:crossBetween val="midCat"/>
        <c:majorUnit val="8.3333333333000012E-2"/>
        <c:minorUnit val="4.1666666660000011E-2"/>
      </c:valAx>
      <c:valAx>
        <c:axId val="105903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90208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'RT-77SB S of 85'!$O$4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'RT-77SB S of 85'!$N$5:$N$28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'RT-77SB S of 85'!$O$5:$O$28</c:f>
              <c:numCache>
                <c:formatCode>#,##0</c:formatCode>
                <c:ptCount val="24"/>
                <c:pt idx="0">
                  <c:v>35</c:v>
                </c:pt>
                <c:pt idx="1">
                  <c:v>16</c:v>
                </c:pt>
                <c:pt idx="2">
                  <c:v>14</c:v>
                </c:pt>
                <c:pt idx="3">
                  <c:v>9</c:v>
                </c:pt>
                <c:pt idx="4">
                  <c:v>16</c:v>
                </c:pt>
                <c:pt idx="5">
                  <c:v>58</c:v>
                </c:pt>
                <c:pt idx="6">
                  <c:v>136</c:v>
                </c:pt>
                <c:pt idx="7">
                  <c:v>161</c:v>
                </c:pt>
                <c:pt idx="8">
                  <c:v>201</c:v>
                </c:pt>
                <c:pt idx="9">
                  <c:v>152</c:v>
                </c:pt>
                <c:pt idx="10">
                  <c:v>111</c:v>
                </c:pt>
                <c:pt idx="11">
                  <c:v>95</c:v>
                </c:pt>
                <c:pt idx="12">
                  <c:v>125</c:v>
                </c:pt>
                <c:pt idx="13">
                  <c:v>142</c:v>
                </c:pt>
                <c:pt idx="14">
                  <c:v>145</c:v>
                </c:pt>
                <c:pt idx="15">
                  <c:v>137</c:v>
                </c:pt>
                <c:pt idx="16">
                  <c:v>147</c:v>
                </c:pt>
                <c:pt idx="17">
                  <c:v>137</c:v>
                </c:pt>
                <c:pt idx="18">
                  <c:v>158</c:v>
                </c:pt>
                <c:pt idx="19">
                  <c:v>119</c:v>
                </c:pt>
                <c:pt idx="20">
                  <c:v>90</c:v>
                </c:pt>
                <c:pt idx="21">
                  <c:v>65</c:v>
                </c:pt>
                <c:pt idx="22">
                  <c:v>45</c:v>
                </c:pt>
                <c:pt idx="23">
                  <c:v>31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'RT-77SB S of 85'!$P$4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'RT-77SB S of 85'!$N$5:$N$28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'RT-77SB S of 85'!$P$5:$P$28</c:f>
              <c:numCache>
                <c:formatCode>#,##0</c:formatCode>
                <c:ptCount val="24"/>
                <c:pt idx="0">
                  <c:v>33</c:v>
                </c:pt>
                <c:pt idx="1">
                  <c:v>16</c:v>
                </c:pt>
                <c:pt idx="2">
                  <c:v>14</c:v>
                </c:pt>
                <c:pt idx="3">
                  <c:v>11</c:v>
                </c:pt>
                <c:pt idx="4">
                  <c:v>21</c:v>
                </c:pt>
                <c:pt idx="5">
                  <c:v>67</c:v>
                </c:pt>
                <c:pt idx="6">
                  <c:v>142</c:v>
                </c:pt>
                <c:pt idx="7">
                  <c:v>138</c:v>
                </c:pt>
                <c:pt idx="8">
                  <c:v>185</c:v>
                </c:pt>
                <c:pt idx="9">
                  <c:v>113</c:v>
                </c:pt>
                <c:pt idx="10">
                  <c:v>133</c:v>
                </c:pt>
                <c:pt idx="11">
                  <c:v>117</c:v>
                </c:pt>
                <c:pt idx="12">
                  <c:v>129</c:v>
                </c:pt>
                <c:pt idx="13">
                  <c:v>117</c:v>
                </c:pt>
                <c:pt idx="14">
                  <c:v>136</c:v>
                </c:pt>
                <c:pt idx="15">
                  <c:v>149</c:v>
                </c:pt>
                <c:pt idx="16">
                  <c:v>153</c:v>
                </c:pt>
                <c:pt idx="17">
                  <c:v>149</c:v>
                </c:pt>
                <c:pt idx="18">
                  <c:v>118</c:v>
                </c:pt>
                <c:pt idx="19">
                  <c:v>126</c:v>
                </c:pt>
                <c:pt idx="20">
                  <c:v>84</c:v>
                </c:pt>
                <c:pt idx="21">
                  <c:v>71</c:v>
                </c:pt>
                <c:pt idx="22">
                  <c:v>63</c:v>
                </c:pt>
                <c:pt idx="23">
                  <c:v>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'RT-77SB S of 85'!$Q$4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'RT-77SB S of 85'!$N$5:$N$28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'RT-77SB S of 85'!$Q$5:$Q$28</c:f>
              <c:numCache>
                <c:formatCode>#,##0</c:formatCode>
                <c:ptCount val="24"/>
                <c:pt idx="0">
                  <c:v>34</c:v>
                </c:pt>
                <c:pt idx="1">
                  <c:v>16</c:v>
                </c:pt>
                <c:pt idx="2">
                  <c:v>14</c:v>
                </c:pt>
                <c:pt idx="3">
                  <c:v>10</c:v>
                </c:pt>
                <c:pt idx="4">
                  <c:v>18.5</c:v>
                </c:pt>
                <c:pt idx="5">
                  <c:v>62.5</c:v>
                </c:pt>
                <c:pt idx="6">
                  <c:v>139</c:v>
                </c:pt>
                <c:pt idx="7">
                  <c:v>149.5</c:v>
                </c:pt>
                <c:pt idx="8">
                  <c:v>193</c:v>
                </c:pt>
                <c:pt idx="9">
                  <c:v>132.5</c:v>
                </c:pt>
                <c:pt idx="10">
                  <c:v>122</c:v>
                </c:pt>
                <c:pt idx="11">
                  <c:v>106</c:v>
                </c:pt>
                <c:pt idx="12">
                  <c:v>127</c:v>
                </c:pt>
                <c:pt idx="13">
                  <c:v>129.5</c:v>
                </c:pt>
                <c:pt idx="14">
                  <c:v>140.5</c:v>
                </c:pt>
                <c:pt idx="15">
                  <c:v>143</c:v>
                </c:pt>
                <c:pt idx="16">
                  <c:v>150</c:v>
                </c:pt>
                <c:pt idx="17">
                  <c:v>143</c:v>
                </c:pt>
                <c:pt idx="18">
                  <c:v>138</c:v>
                </c:pt>
                <c:pt idx="19">
                  <c:v>122.5</c:v>
                </c:pt>
                <c:pt idx="20">
                  <c:v>87</c:v>
                </c:pt>
                <c:pt idx="21">
                  <c:v>68</c:v>
                </c:pt>
                <c:pt idx="22">
                  <c:v>54</c:v>
                </c:pt>
                <c:pt idx="23">
                  <c:v>39.5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378176"/>
        <c:axId val="107379712"/>
      </c:scatterChart>
      <c:valAx>
        <c:axId val="107378176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7379712"/>
        <c:crosses val="autoZero"/>
        <c:crossBetween val="midCat"/>
        <c:majorUnit val="8.3333333333000012E-2"/>
        <c:minorUnit val="4.1666666660000011E-2"/>
      </c:valAx>
      <c:valAx>
        <c:axId val="107379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073781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'Thr-77SB S of 85'!$F$5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'Thr-77SB S of 85'!$C$5:$C$100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'Thr-77SB S of 85'!$D$5:$D$100</c:f>
              <c:numCache>
                <c:formatCode>General</c:formatCode>
                <c:ptCount val="96"/>
                <c:pt idx="0">
                  <c:v>210</c:v>
                </c:pt>
                <c:pt idx="1">
                  <c:v>185</c:v>
                </c:pt>
                <c:pt idx="2">
                  <c:v>140</c:v>
                </c:pt>
                <c:pt idx="3">
                  <c:v>91</c:v>
                </c:pt>
                <c:pt idx="4">
                  <c:v>93</c:v>
                </c:pt>
                <c:pt idx="5">
                  <c:v>95</c:v>
                </c:pt>
                <c:pt idx="6">
                  <c:v>95</c:v>
                </c:pt>
                <c:pt idx="7">
                  <c:v>83</c:v>
                </c:pt>
                <c:pt idx="8">
                  <c:v>76</c:v>
                </c:pt>
                <c:pt idx="9">
                  <c:v>68</c:v>
                </c:pt>
                <c:pt idx="10">
                  <c:v>65</c:v>
                </c:pt>
                <c:pt idx="11">
                  <c:v>65</c:v>
                </c:pt>
                <c:pt idx="12">
                  <c:v>94</c:v>
                </c:pt>
                <c:pt idx="13">
                  <c:v>87</c:v>
                </c:pt>
                <c:pt idx="14">
                  <c:v>88</c:v>
                </c:pt>
                <c:pt idx="15">
                  <c:v>113</c:v>
                </c:pt>
                <c:pt idx="16">
                  <c:v>92</c:v>
                </c:pt>
                <c:pt idx="17">
                  <c:v>118</c:v>
                </c:pt>
                <c:pt idx="18">
                  <c:v>179</c:v>
                </c:pt>
                <c:pt idx="19">
                  <c:v>222</c:v>
                </c:pt>
                <c:pt idx="20">
                  <c:v>229</c:v>
                </c:pt>
                <c:pt idx="21">
                  <c:v>334</c:v>
                </c:pt>
                <c:pt idx="22">
                  <c:v>468</c:v>
                </c:pt>
                <c:pt idx="23">
                  <c:v>634</c:v>
                </c:pt>
                <c:pt idx="24">
                  <c:v>725</c:v>
                </c:pt>
                <c:pt idx="25">
                  <c:v>1142</c:v>
                </c:pt>
                <c:pt idx="26">
                  <c:v>1454</c:v>
                </c:pt>
                <c:pt idx="27">
                  <c:v>1661</c:v>
                </c:pt>
                <c:pt idx="28">
                  <c:v>1698</c:v>
                </c:pt>
                <c:pt idx="29">
                  <c:v>1853</c:v>
                </c:pt>
                <c:pt idx="30">
                  <c:v>1926</c:v>
                </c:pt>
                <c:pt idx="31">
                  <c:v>1468</c:v>
                </c:pt>
                <c:pt idx="32">
                  <c:v>1779</c:v>
                </c:pt>
                <c:pt idx="33">
                  <c:v>1746</c:v>
                </c:pt>
                <c:pt idx="34">
                  <c:v>1668</c:v>
                </c:pt>
                <c:pt idx="35">
                  <c:v>1595</c:v>
                </c:pt>
                <c:pt idx="36">
                  <c:v>1562</c:v>
                </c:pt>
                <c:pt idx="37">
                  <c:v>1355</c:v>
                </c:pt>
                <c:pt idx="38">
                  <c:v>1290</c:v>
                </c:pt>
                <c:pt idx="39">
                  <c:v>1223</c:v>
                </c:pt>
                <c:pt idx="40">
                  <c:v>1116</c:v>
                </c:pt>
                <c:pt idx="41">
                  <c:v>1019</c:v>
                </c:pt>
                <c:pt idx="42">
                  <c:v>1126</c:v>
                </c:pt>
                <c:pt idx="43">
                  <c:v>1026</c:v>
                </c:pt>
                <c:pt idx="44">
                  <c:v>1014</c:v>
                </c:pt>
                <c:pt idx="45">
                  <c:v>1054</c:v>
                </c:pt>
                <c:pt idx="46">
                  <c:v>1053</c:v>
                </c:pt>
                <c:pt idx="47">
                  <c:v>1051</c:v>
                </c:pt>
                <c:pt idx="48">
                  <c:v>952</c:v>
                </c:pt>
                <c:pt idx="49">
                  <c:v>1035</c:v>
                </c:pt>
                <c:pt idx="50">
                  <c:v>1101</c:v>
                </c:pt>
                <c:pt idx="51">
                  <c:v>1007</c:v>
                </c:pt>
                <c:pt idx="52">
                  <c:v>1049</c:v>
                </c:pt>
                <c:pt idx="53">
                  <c:v>1091</c:v>
                </c:pt>
                <c:pt idx="54">
                  <c:v>1065</c:v>
                </c:pt>
                <c:pt idx="55">
                  <c:v>1084</c:v>
                </c:pt>
                <c:pt idx="56">
                  <c:v>1076</c:v>
                </c:pt>
                <c:pt idx="57">
                  <c:v>1066</c:v>
                </c:pt>
                <c:pt idx="58">
                  <c:v>1208</c:v>
                </c:pt>
                <c:pt idx="59">
                  <c:v>1142</c:v>
                </c:pt>
                <c:pt idx="60">
                  <c:v>1156</c:v>
                </c:pt>
                <c:pt idx="61">
                  <c:v>1174</c:v>
                </c:pt>
                <c:pt idx="62">
                  <c:v>836</c:v>
                </c:pt>
                <c:pt idx="63">
                  <c:v>1149</c:v>
                </c:pt>
                <c:pt idx="64">
                  <c:v>1143</c:v>
                </c:pt>
                <c:pt idx="65">
                  <c:v>1173</c:v>
                </c:pt>
                <c:pt idx="66">
                  <c:v>848</c:v>
                </c:pt>
                <c:pt idx="67">
                  <c:v>1244</c:v>
                </c:pt>
                <c:pt idx="68">
                  <c:v>1198</c:v>
                </c:pt>
                <c:pt idx="69">
                  <c:v>1329</c:v>
                </c:pt>
                <c:pt idx="70">
                  <c:v>1309</c:v>
                </c:pt>
                <c:pt idx="71">
                  <c:v>1315</c:v>
                </c:pt>
                <c:pt idx="72">
                  <c:v>1228</c:v>
                </c:pt>
                <c:pt idx="73">
                  <c:v>1119</c:v>
                </c:pt>
                <c:pt idx="74">
                  <c:v>1441</c:v>
                </c:pt>
                <c:pt idx="75">
                  <c:v>1659</c:v>
                </c:pt>
                <c:pt idx="76">
                  <c:v>1728</c:v>
                </c:pt>
                <c:pt idx="77">
                  <c:v>1862</c:v>
                </c:pt>
                <c:pt idx="78">
                  <c:v>840</c:v>
                </c:pt>
                <c:pt idx="79">
                  <c:v>665</c:v>
                </c:pt>
                <c:pt idx="80">
                  <c:v>639</c:v>
                </c:pt>
                <c:pt idx="81">
                  <c:v>619</c:v>
                </c:pt>
                <c:pt idx="82">
                  <c:v>611</c:v>
                </c:pt>
                <c:pt idx="83">
                  <c:v>540</c:v>
                </c:pt>
                <c:pt idx="84">
                  <c:v>523</c:v>
                </c:pt>
                <c:pt idx="85">
                  <c:v>559</c:v>
                </c:pt>
                <c:pt idx="86">
                  <c:v>487</c:v>
                </c:pt>
                <c:pt idx="87">
                  <c:v>407</c:v>
                </c:pt>
                <c:pt idx="88">
                  <c:v>442</c:v>
                </c:pt>
                <c:pt idx="89">
                  <c:v>415</c:v>
                </c:pt>
                <c:pt idx="90">
                  <c:v>446</c:v>
                </c:pt>
                <c:pt idx="91">
                  <c:v>285</c:v>
                </c:pt>
                <c:pt idx="92">
                  <c:v>270</c:v>
                </c:pt>
                <c:pt idx="93">
                  <c:v>279</c:v>
                </c:pt>
                <c:pt idx="94">
                  <c:v>210</c:v>
                </c:pt>
                <c:pt idx="95">
                  <c:v>193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'Thr-77SB S of 85'!$F$6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'Thr-77SB S of 85'!$C$101:$C$196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'Thr-77SB S of 85'!$D$101:$D$196</c:f>
              <c:numCache>
                <c:formatCode>General</c:formatCode>
                <c:ptCount val="96"/>
                <c:pt idx="0">
                  <c:v>169</c:v>
                </c:pt>
                <c:pt idx="1">
                  <c:v>155</c:v>
                </c:pt>
                <c:pt idx="2">
                  <c:v>127</c:v>
                </c:pt>
                <c:pt idx="3">
                  <c:v>116</c:v>
                </c:pt>
                <c:pt idx="4">
                  <c:v>113</c:v>
                </c:pt>
                <c:pt idx="5">
                  <c:v>106</c:v>
                </c:pt>
                <c:pt idx="6">
                  <c:v>83</c:v>
                </c:pt>
                <c:pt idx="7">
                  <c:v>96</c:v>
                </c:pt>
                <c:pt idx="8">
                  <c:v>100</c:v>
                </c:pt>
                <c:pt idx="9">
                  <c:v>81</c:v>
                </c:pt>
                <c:pt idx="10">
                  <c:v>95</c:v>
                </c:pt>
                <c:pt idx="11">
                  <c:v>91</c:v>
                </c:pt>
                <c:pt idx="12">
                  <c:v>92</c:v>
                </c:pt>
                <c:pt idx="13">
                  <c:v>75</c:v>
                </c:pt>
                <c:pt idx="14">
                  <c:v>106</c:v>
                </c:pt>
                <c:pt idx="15">
                  <c:v>95</c:v>
                </c:pt>
                <c:pt idx="16">
                  <c:v>105</c:v>
                </c:pt>
                <c:pt idx="17">
                  <c:v>132</c:v>
                </c:pt>
                <c:pt idx="18">
                  <c:v>191</c:v>
                </c:pt>
                <c:pt idx="19">
                  <c:v>228</c:v>
                </c:pt>
                <c:pt idx="20">
                  <c:v>233</c:v>
                </c:pt>
                <c:pt idx="21">
                  <c:v>318</c:v>
                </c:pt>
                <c:pt idx="22">
                  <c:v>492</c:v>
                </c:pt>
                <c:pt idx="23">
                  <c:v>638</c:v>
                </c:pt>
                <c:pt idx="24">
                  <c:v>732</c:v>
                </c:pt>
                <c:pt idx="25">
                  <c:v>1190</c:v>
                </c:pt>
                <c:pt idx="26">
                  <c:v>1512</c:v>
                </c:pt>
                <c:pt idx="27">
                  <c:v>1603</c:v>
                </c:pt>
                <c:pt idx="28">
                  <c:v>1631</c:v>
                </c:pt>
                <c:pt idx="29">
                  <c:v>1813</c:v>
                </c:pt>
                <c:pt idx="30">
                  <c:v>1865</c:v>
                </c:pt>
                <c:pt idx="31">
                  <c:v>1883</c:v>
                </c:pt>
                <c:pt idx="32">
                  <c:v>1869</c:v>
                </c:pt>
                <c:pt idx="33">
                  <c:v>1789</c:v>
                </c:pt>
                <c:pt idx="34">
                  <c:v>1664</c:v>
                </c:pt>
                <c:pt idx="35">
                  <c:v>1714</c:v>
                </c:pt>
                <c:pt idx="36">
                  <c:v>1550</c:v>
                </c:pt>
                <c:pt idx="37">
                  <c:v>1349</c:v>
                </c:pt>
                <c:pt idx="38">
                  <c:v>1419</c:v>
                </c:pt>
                <c:pt idx="39">
                  <c:v>1259</c:v>
                </c:pt>
                <c:pt idx="40">
                  <c:v>1141</c:v>
                </c:pt>
                <c:pt idx="41">
                  <c:v>1113</c:v>
                </c:pt>
                <c:pt idx="42">
                  <c:v>1156</c:v>
                </c:pt>
                <c:pt idx="43">
                  <c:v>1152</c:v>
                </c:pt>
                <c:pt idx="44">
                  <c:v>1022</c:v>
                </c:pt>
                <c:pt idx="45">
                  <c:v>984</c:v>
                </c:pt>
                <c:pt idx="46">
                  <c:v>1096</c:v>
                </c:pt>
                <c:pt idx="47">
                  <c:v>971</c:v>
                </c:pt>
                <c:pt idx="48">
                  <c:v>1005</c:v>
                </c:pt>
                <c:pt idx="49">
                  <c:v>1029</c:v>
                </c:pt>
                <c:pt idx="50">
                  <c:v>1147</c:v>
                </c:pt>
                <c:pt idx="51">
                  <c:v>1065</c:v>
                </c:pt>
                <c:pt idx="52">
                  <c:v>1024</c:v>
                </c:pt>
                <c:pt idx="53">
                  <c:v>1106</c:v>
                </c:pt>
                <c:pt idx="54">
                  <c:v>1130</c:v>
                </c:pt>
                <c:pt idx="55">
                  <c:v>1057</c:v>
                </c:pt>
                <c:pt idx="56">
                  <c:v>1097</c:v>
                </c:pt>
                <c:pt idx="57">
                  <c:v>1095</c:v>
                </c:pt>
                <c:pt idx="58">
                  <c:v>1181</c:v>
                </c:pt>
                <c:pt idx="59">
                  <c:v>1163</c:v>
                </c:pt>
                <c:pt idx="60">
                  <c:v>1042</c:v>
                </c:pt>
                <c:pt idx="61">
                  <c:v>1168</c:v>
                </c:pt>
                <c:pt idx="62">
                  <c:v>1118</c:v>
                </c:pt>
                <c:pt idx="63">
                  <c:v>1193</c:v>
                </c:pt>
                <c:pt idx="64">
                  <c:v>1160</c:v>
                </c:pt>
                <c:pt idx="65">
                  <c:v>1122</c:v>
                </c:pt>
                <c:pt idx="66">
                  <c:v>1200</c:v>
                </c:pt>
                <c:pt idx="67">
                  <c:v>1237</c:v>
                </c:pt>
                <c:pt idx="68">
                  <c:v>1283</c:v>
                </c:pt>
                <c:pt idx="69">
                  <c:v>1255</c:v>
                </c:pt>
                <c:pt idx="70">
                  <c:v>1269</c:v>
                </c:pt>
                <c:pt idx="71">
                  <c:v>1238</c:v>
                </c:pt>
                <c:pt idx="72">
                  <c:v>1195</c:v>
                </c:pt>
                <c:pt idx="73">
                  <c:v>1176</c:v>
                </c:pt>
                <c:pt idx="74">
                  <c:v>1141</c:v>
                </c:pt>
                <c:pt idx="75">
                  <c:v>1112</c:v>
                </c:pt>
                <c:pt idx="76">
                  <c:v>1144</c:v>
                </c:pt>
                <c:pt idx="77">
                  <c:v>1106</c:v>
                </c:pt>
                <c:pt idx="78">
                  <c:v>933</c:v>
                </c:pt>
                <c:pt idx="79">
                  <c:v>830</c:v>
                </c:pt>
                <c:pt idx="80">
                  <c:v>670</c:v>
                </c:pt>
                <c:pt idx="81">
                  <c:v>708</c:v>
                </c:pt>
                <c:pt idx="82">
                  <c:v>615</c:v>
                </c:pt>
                <c:pt idx="83">
                  <c:v>527</c:v>
                </c:pt>
                <c:pt idx="84">
                  <c:v>505</c:v>
                </c:pt>
                <c:pt idx="85">
                  <c:v>535</c:v>
                </c:pt>
                <c:pt idx="86">
                  <c:v>452</c:v>
                </c:pt>
                <c:pt idx="87">
                  <c:v>440</c:v>
                </c:pt>
                <c:pt idx="88">
                  <c:v>424</c:v>
                </c:pt>
                <c:pt idx="89">
                  <c:v>397</c:v>
                </c:pt>
                <c:pt idx="90">
                  <c:v>436</c:v>
                </c:pt>
                <c:pt idx="91">
                  <c:v>352</c:v>
                </c:pt>
                <c:pt idx="92">
                  <c:v>249</c:v>
                </c:pt>
                <c:pt idx="93">
                  <c:v>277</c:v>
                </c:pt>
                <c:pt idx="94">
                  <c:v>221</c:v>
                </c:pt>
                <c:pt idx="95">
                  <c:v>228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14496"/>
        <c:axId val="107516288"/>
      </c:scatterChart>
      <c:valAx>
        <c:axId val="107514496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7516288"/>
        <c:crosses val="autoZero"/>
        <c:crossBetween val="midCat"/>
        <c:majorUnit val="8.3333333333000012E-2"/>
        <c:minorUnit val="4.1666666660000011E-2"/>
      </c:valAx>
      <c:valAx>
        <c:axId val="107516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51449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'Thr-77SB S of 85'!$O$4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'Thr-77SB S of 85'!$N$5:$N$28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'Thr-77SB S of 85'!$O$5:$O$28</c:f>
              <c:numCache>
                <c:formatCode>#,##0</c:formatCode>
                <c:ptCount val="24"/>
                <c:pt idx="0">
                  <c:v>626</c:v>
                </c:pt>
                <c:pt idx="1">
                  <c:v>366</c:v>
                </c:pt>
                <c:pt idx="2">
                  <c:v>274</c:v>
                </c:pt>
                <c:pt idx="3">
                  <c:v>382</c:v>
                </c:pt>
                <c:pt idx="4">
                  <c:v>611</c:v>
                </c:pt>
                <c:pt idx="5">
                  <c:v>1665</c:v>
                </c:pt>
                <c:pt idx="6">
                  <c:v>4982</c:v>
                </c:pt>
                <c:pt idx="7">
                  <c:v>6945</c:v>
                </c:pt>
                <c:pt idx="8">
                  <c:v>6788</c:v>
                </c:pt>
                <c:pt idx="9">
                  <c:v>5430</c:v>
                </c:pt>
                <c:pt idx="10">
                  <c:v>4287</c:v>
                </c:pt>
                <c:pt idx="11">
                  <c:v>4172</c:v>
                </c:pt>
                <c:pt idx="12">
                  <c:v>4095</c:v>
                </c:pt>
                <c:pt idx="13">
                  <c:v>4289</c:v>
                </c:pt>
                <c:pt idx="14">
                  <c:v>4492</c:v>
                </c:pt>
                <c:pt idx="15">
                  <c:v>4315</c:v>
                </c:pt>
                <c:pt idx="16">
                  <c:v>4408</c:v>
                </c:pt>
                <c:pt idx="17">
                  <c:v>5151</c:v>
                </c:pt>
                <c:pt idx="18">
                  <c:v>5447</c:v>
                </c:pt>
                <c:pt idx="19">
                  <c:v>5095</c:v>
                </c:pt>
                <c:pt idx="20">
                  <c:v>2409</c:v>
                </c:pt>
                <c:pt idx="21">
                  <c:v>1976</c:v>
                </c:pt>
                <c:pt idx="22">
                  <c:v>1588</c:v>
                </c:pt>
                <c:pt idx="23">
                  <c:v>952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'Thr-77SB S of 85'!$P$4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'Thr-77SB S of 85'!$N$5:$N$28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'Thr-77SB S of 85'!$P$5:$P$28</c:f>
              <c:numCache>
                <c:formatCode>#,##0</c:formatCode>
                <c:ptCount val="24"/>
                <c:pt idx="0">
                  <c:v>567</c:v>
                </c:pt>
                <c:pt idx="1">
                  <c:v>398</c:v>
                </c:pt>
                <c:pt idx="2">
                  <c:v>367</c:v>
                </c:pt>
                <c:pt idx="3">
                  <c:v>368</c:v>
                </c:pt>
                <c:pt idx="4">
                  <c:v>656</c:v>
                </c:pt>
                <c:pt idx="5">
                  <c:v>1681</c:v>
                </c:pt>
                <c:pt idx="6">
                  <c:v>5037</c:v>
                </c:pt>
                <c:pt idx="7">
                  <c:v>7192</c:v>
                </c:pt>
                <c:pt idx="8">
                  <c:v>7036</c:v>
                </c:pt>
                <c:pt idx="9">
                  <c:v>5577</c:v>
                </c:pt>
                <c:pt idx="10">
                  <c:v>4562</c:v>
                </c:pt>
                <c:pt idx="11">
                  <c:v>4073</c:v>
                </c:pt>
                <c:pt idx="12">
                  <c:v>4246</c:v>
                </c:pt>
                <c:pt idx="13">
                  <c:v>4317</c:v>
                </c:pt>
                <c:pt idx="14">
                  <c:v>4536</c:v>
                </c:pt>
                <c:pt idx="15">
                  <c:v>4521</c:v>
                </c:pt>
                <c:pt idx="16">
                  <c:v>4719</c:v>
                </c:pt>
                <c:pt idx="17">
                  <c:v>5045</c:v>
                </c:pt>
                <c:pt idx="18">
                  <c:v>4624</c:v>
                </c:pt>
                <c:pt idx="19">
                  <c:v>4013</c:v>
                </c:pt>
                <c:pt idx="20">
                  <c:v>2520</c:v>
                </c:pt>
                <c:pt idx="21">
                  <c:v>1932</c:v>
                </c:pt>
                <c:pt idx="22">
                  <c:v>1609</c:v>
                </c:pt>
                <c:pt idx="23">
                  <c:v>975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'Thr-77SB S of 85'!$Q$4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'Thr-77SB S of 85'!$N$5:$N$28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'Thr-77SB S of 85'!$Q$5:$Q$28</c:f>
              <c:numCache>
                <c:formatCode>#,##0</c:formatCode>
                <c:ptCount val="24"/>
                <c:pt idx="0">
                  <c:v>596.5</c:v>
                </c:pt>
                <c:pt idx="1">
                  <c:v>382</c:v>
                </c:pt>
                <c:pt idx="2">
                  <c:v>320.5</c:v>
                </c:pt>
                <c:pt idx="3">
                  <c:v>375</c:v>
                </c:pt>
                <c:pt idx="4">
                  <c:v>633.5</c:v>
                </c:pt>
                <c:pt idx="5">
                  <c:v>1673</c:v>
                </c:pt>
                <c:pt idx="6">
                  <c:v>5009.5</c:v>
                </c:pt>
                <c:pt idx="7">
                  <c:v>7068.5</c:v>
                </c:pt>
                <c:pt idx="8">
                  <c:v>6912</c:v>
                </c:pt>
                <c:pt idx="9">
                  <c:v>5503.5</c:v>
                </c:pt>
                <c:pt idx="10">
                  <c:v>4424.5</c:v>
                </c:pt>
                <c:pt idx="11">
                  <c:v>4122.5</c:v>
                </c:pt>
                <c:pt idx="12">
                  <c:v>4170.5</c:v>
                </c:pt>
                <c:pt idx="13">
                  <c:v>4303</c:v>
                </c:pt>
                <c:pt idx="14">
                  <c:v>4514</c:v>
                </c:pt>
                <c:pt idx="15">
                  <c:v>4418</c:v>
                </c:pt>
                <c:pt idx="16">
                  <c:v>4563.5</c:v>
                </c:pt>
                <c:pt idx="17">
                  <c:v>5098</c:v>
                </c:pt>
                <c:pt idx="18">
                  <c:v>5035.5</c:v>
                </c:pt>
                <c:pt idx="19">
                  <c:v>4554</c:v>
                </c:pt>
                <c:pt idx="20">
                  <c:v>2464.5</c:v>
                </c:pt>
                <c:pt idx="21">
                  <c:v>1954</c:v>
                </c:pt>
                <c:pt idx="22">
                  <c:v>1598.5</c:v>
                </c:pt>
                <c:pt idx="23">
                  <c:v>963.5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688320"/>
        <c:axId val="107689856"/>
      </c:scatterChart>
      <c:valAx>
        <c:axId val="107688320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7689856"/>
        <c:crosses val="autoZero"/>
        <c:crossBetween val="midCat"/>
        <c:majorUnit val="8.3333333333000012E-2"/>
        <c:minorUnit val="4.1666666660000011E-2"/>
      </c:valAx>
      <c:valAx>
        <c:axId val="107689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0768832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'RT-Brk NB W of 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'RT-Brk NB W of 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'RT-Brk NB W of 77'!$D$5:$D$100</c:f>
              <c:numCache>
                <c:formatCode>General</c:formatCode>
                <c:ptCount val="96"/>
                <c:pt idx="0">
                  <c:v>11</c:v>
                </c:pt>
                <c:pt idx="1">
                  <c:v>16</c:v>
                </c:pt>
                <c:pt idx="2">
                  <c:v>10</c:v>
                </c:pt>
                <c:pt idx="3">
                  <c:v>8</c:v>
                </c:pt>
                <c:pt idx="4">
                  <c:v>8</c:v>
                </c:pt>
                <c:pt idx="5">
                  <c:v>9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9</c:v>
                </c:pt>
                <c:pt idx="10">
                  <c:v>4</c:v>
                </c:pt>
                <c:pt idx="11">
                  <c:v>2</c:v>
                </c:pt>
                <c:pt idx="12">
                  <c:v>9</c:v>
                </c:pt>
                <c:pt idx="13">
                  <c:v>2</c:v>
                </c:pt>
                <c:pt idx="14">
                  <c:v>4</c:v>
                </c:pt>
                <c:pt idx="15">
                  <c:v>4</c:v>
                </c:pt>
                <c:pt idx="16">
                  <c:v>2</c:v>
                </c:pt>
                <c:pt idx="17">
                  <c:v>5</c:v>
                </c:pt>
                <c:pt idx="18">
                  <c:v>2</c:v>
                </c:pt>
                <c:pt idx="19">
                  <c:v>1</c:v>
                </c:pt>
                <c:pt idx="20">
                  <c:v>6</c:v>
                </c:pt>
                <c:pt idx="21">
                  <c:v>4</c:v>
                </c:pt>
                <c:pt idx="22">
                  <c:v>8</c:v>
                </c:pt>
                <c:pt idx="23">
                  <c:v>14</c:v>
                </c:pt>
                <c:pt idx="24">
                  <c:v>12</c:v>
                </c:pt>
                <c:pt idx="25">
                  <c:v>13</c:v>
                </c:pt>
                <c:pt idx="26">
                  <c:v>42</c:v>
                </c:pt>
                <c:pt idx="27">
                  <c:v>65</c:v>
                </c:pt>
                <c:pt idx="28">
                  <c:v>45</c:v>
                </c:pt>
                <c:pt idx="29">
                  <c:v>40</c:v>
                </c:pt>
                <c:pt idx="30">
                  <c:v>53</c:v>
                </c:pt>
                <c:pt idx="31">
                  <c:v>64</c:v>
                </c:pt>
                <c:pt idx="32">
                  <c:v>77</c:v>
                </c:pt>
                <c:pt idx="33">
                  <c:v>65</c:v>
                </c:pt>
                <c:pt idx="34">
                  <c:v>92</c:v>
                </c:pt>
                <c:pt idx="35">
                  <c:v>92</c:v>
                </c:pt>
                <c:pt idx="36">
                  <c:v>102</c:v>
                </c:pt>
                <c:pt idx="37">
                  <c:v>73</c:v>
                </c:pt>
                <c:pt idx="38">
                  <c:v>65</c:v>
                </c:pt>
                <c:pt idx="39">
                  <c:v>66</c:v>
                </c:pt>
                <c:pt idx="40">
                  <c:v>52</c:v>
                </c:pt>
                <c:pt idx="41">
                  <c:v>55</c:v>
                </c:pt>
                <c:pt idx="42">
                  <c:v>59</c:v>
                </c:pt>
                <c:pt idx="43">
                  <c:v>52</c:v>
                </c:pt>
                <c:pt idx="44">
                  <c:v>45</c:v>
                </c:pt>
                <c:pt idx="45">
                  <c:v>55</c:v>
                </c:pt>
                <c:pt idx="46">
                  <c:v>52</c:v>
                </c:pt>
                <c:pt idx="47">
                  <c:v>49</c:v>
                </c:pt>
                <c:pt idx="48">
                  <c:v>81</c:v>
                </c:pt>
                <c:pt idx="49">
                  <c:v>52</c:v>
                </c:pt>
                <c:pt idx="50">
                  <c:v>58</c:v>
                </c:pt>
                <c:pt idx="51">
                  <c:v>67</c:v>
                </c:pt>
                <c:pt idx="52">
                  <c:v>61</c:v>
                </c:pt>
                <c:pt idx="53">
                  <c:v>58</c:v>
                </c:pt>
                <c:pt idx="54">
                  <c:v>54</c:v>
                </c:pt>
                <c:pt idx="55">
                  <c:v>85</c:v>
                </c:pt>
                <c:pt idx="56">
                  <c:v>73</c:v>
                </c:pt>
                <c:pt idx="57">
                  <c:v>64</c:v>
                </c:pt>
                <c:pt idx="58">
                  <c:v>52</c:v>
                </c:pt>
                <c:pt idx="59">
                  <c:v>81</c:v>
                </c:pt>
                <c:pt idx="60">
                  <c:v>73</c:v>
                </c:pt>
                <c:pt idx="61">
                  <c:v>70</c:v>
                </c:pt>
                <c:pt idx="62">
                  <c:v>86</c:v>
                </c:pt>
                <c:pt idx="63">
                  <c:v>105</c:v>
                </c:pt>
                <c:pt idx="64">
                  <c:v>114</c:v>
                </c:pt>
                <c:pt idx="65">
                  <c:v>118</c:v>
                </c:pt>
                <c:pt idx="66">
                  <c:v>171</c:v>
                </c:pt>
                <c:pt idx="67">
                  <c:v>199</c:v>
                </c:pt>
                <c:pt idx="68">
                  <c:v>163</c:v>
                </c:pt>
                <c:pt idx="69">
                  <c:v>180</c:v>
                </c:pt>
                <c:pt idx="70">
                  <c:v>138</c:v>
                </c:pt>
                <c:pt idx="71">
                  <c:v>114</c:v>
                </c:pt>
                <c:pt idx="72">
                  <c:v>112</c:v>
                </c:pt>
                <c:pt idx="73">
                  <c:v>65</c:v>
                </c:pt>
                <c:pt idx="74">
                  <c:v>96</c:v>
                </c:pt>
                <c:pt idx="75">
                  <c:v>120</c:v>
                </c:pt>
                <c:pt idx="76">
                  <c:v>77</c:v>
                </c:pt>
                <c:pt idx="77">
                  <c:v>74</c:v>
                </c:pt>
                <c:pt idx="78">
                  <c:v>71</c:v>
                </c:pt>
                <c:pt idx="79">
                  <c:v>58</c:v>
                </c:pt>
                <c:pt idx="80">
                  <c:v>53</c:v>
                </c:pt>
                <c:pt idx="81">
                  <c:v>50</c:v>
                </c:pt>
                <c:pt idx="82">
                  <c:v>42</c:v>
                </c:pt>
                <c:pt idx="83">
                  <c:v>41</c:v>
                </c:pt>
                <c:pt idx="84">
                  <c:v>45</c:v>
                </c:pt>
                <c:pt idx="85">
                  <c:v>45</c:v>
                </c:pt>
                <c:pt idx="86">
                  <c:v>38</c:v>
                </c:pt>
                <c:pt idx="87">
                  <c:v>36</c:v>
                </c:pt>
                <c:pt idx="88">
                  <c:v>33</c:v>
                </c:pt>
                <c:pt idx="89">
                  <c:v>25</c:v>
                </c:pt>
                <c:pt idx="90">
                  <c:v>23</c:v>
                </c:pt>
                <c:pt idx="91">
                  <c:v>30</c:v>
                </c:pt>
                <c:pt idx="92">
                  <c:v>20</c:v>
                </c:pt>
                <c:pt idx="93">
                  <c:v>25</c:v>
                </c:pt>
                <c:pt idx="94">
                  <c:v>15</c:v>
                </c:pt>
                <c:pt idx="95">
                  <c:v>14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'RT-Brk NB W of 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'RT-Brk NB W of 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'RT-Brk NB W of 77'!$D$101:$D$196</c:f>
              <c:numCache>
                <c:formatCode>General</c:formatCode>
                <c:ptCount val="96"/>
                <c:pt idx="0">
                  <c:v>9</c:v>
                </c:pt>
                <c:pt idx="1">
                  <c:v>12</c:v>
                </c:pt>
                <c:pt idx="2">
                  <c:v>14</c:v>
                </c:pt>
                <c:pt idx="3">
                  <c:v>15</c:v>
                </c:pt>
                <c:pt idx="4">
                  <c:v>8</c:v>
                </c:pt>
                <c:pt idx="5">
                  <c:v>11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6</c:v>
                </c:pt>
                <c:pt idx="10">
                  <c:v>5</c:v>
                </c:pt>
                <c:pt idx="11">
                  <c:v>4</c:v>
                </c:pt>
                <c:pt idx="12">
                  <c:v>9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4</c:v>
                </c:pt>
                <c:pt idx="18">
                  <c:v>2</c:v>
                </c:pt>
                <c:pt idx="19">
                  <c:v>4</c:v>
                </c:pt>
                <c:pt idx="20">
                  <c:v>11</c:v>
                </c:pt>
                <c:pt idx="21">
                  <c:v>8</c:v>
                </c:pt>
                <c:pt idx="22">
                  <c:v>9</c:v>
                </c:pt>
                <c:pt idx="23">
                  <c:v>21</c:v>
                </c:pt>
                <c:pt idx="24">
                  <c:v>26</c:v>
                </c:pt>
                <c:pt idx="25">
                  <c:v>25</c:v>
                </c:pt>
                <c:pt idx="26">
                  <c:v>38</c:v>
                </c:pt>
                <c:pt idx="27">
                  <c:v>84</c:v>
                </c:pt>
                <c:pt idx="28">
                  <c:v>65</c:v>
                </c:pt>
                <c:pt idx="29">
                  <c:v>74</c:v>
                </c:pt>
                <c:pt idx="30">
                  <c:v>60</c:v>
                </c:pt>
                <c:pt idx="31">
                  <c:v>70</c:v>
                </c:pt>
                <c:pt idx="32">
                  <c:v>92</c:v>
                </c:pt>
                <c:pt idx="33">
                  <c:v>58</c:v>
                </c:pt>
                <c:pt idx="34">
                  <c:v>71</c:v>
                </c:pt>
                <c:pt idx="35">
                  <c:v>109</c:v>
                </c:pt>
                <c:pt idx="36">
                  <c:v>88</c:v>
                </c:pt>
                <c:pt idx="37">
                  <c:v>64</c:v>
                </c:pt>
                <c:pt idx="38">
                  <c:v>72</c:v>
                </c:pt>
                <c:pt idx="39">
                  <c:v>60</c:v>
                </c:pt>
                <c:pt idx="40">
                  <c:v>66</c:v>
                </c:pt>
                <c:pt idx="41">
                  <c:v>59</c:v>
                </c:pt>
                <c:pt idx="42">
                  <c:v>68</c:v>
                </c:pt>
                <c:pt idx="43">
                  <c:v>69</c:v>
                </c:pt>
                <c:pt idx="44">
                  <c:v>55</c:v>
                </c:pt>
                <c:pt idx="45">
                  <c:v>51</c:v>
                </c:pt>
                <c:pt idx="46">
                  <c:v>45</c:v>
                </c:pt>
                <c:pt idx="47">
                  <c:v>66</c:v>
                </c:pt>
                <c:pt idx="48">
                  <c:v>59</c:v>
                </c:pt>
                <c:pt idx="49">
                  <c:v>56</c:v>
                </c:pt>
                <c:pt idx="50">
                  <c:v>47</c:v>
                </c:pt>
                <c:pt idx="51">
                  <c:v>50</c:v>
                </c:pt>
                <c:pt idx="52">
                  <c:v>64</c:v>
                </c:pt>
                <c:pt idx="53">
                  <c:v>57</c:v>
                </c:pt>
                <c:pt idx="54">
                  <c:v>73</c:v>
                </c:pt>
                <c:pt idx="55">
                  <c:v>50</c:v>
                </c:pt>
                <c:pt idx="56">
                  <c:v>85</c:v>
                </c:pt>
                <c:pt idx="57">
                  <c:v>66</c:v>
                </c:pt>
                <c:pt idx="58">
                  <c:v>53</c:v>
                </c:pt>
                <c:pt idx="59">
                  <c:v>58</c:v>
                </c:pt>
                <c:pt idx="60">
                  <c:v>81</c:v>
                </c:pt>
                <c:pt idx="61">
                  <c:v>101</c:v>
                </c:pt>
                <c:pt idx="62">
                  <c:v>98</c:v>
                </c:pt>
                <c:pt idx="63">
                  <c:v>89</c:v>
                </c:pt>
                <c:pt idx="64">
                  <c:v>106</c:v>
                </c:pt>
                <c:pt idx="65">
                  <c:v>136</c:v>
                </c:pt>
                <c:pt idx="66">
                  <c:v>108</c:v>
                </c:pt>
                <c:pt idx="67">
                  <c:v>94</c:v>
                </c:pt>
                <c:pt idx="68">
                  <c:v>92</c:v>
                </c:pt>
                <c:pt idx="69">
                  <c:v>154</c:v>
                </c:pt>
                <c:pt idx="70">
                  <c:v>140</c:v>
                </c:pt>
                <c:pt idx="71">
                  <c:v>98</c:v>
                </c:pt>
                <c:pt idx="72">
                  <c:v>96</c:v>
                </c:pt>
                <c:pt idx="73">
                  <c:v>73</c:v>
                </c:pt>
                <c:pt idx="74">
                  <c:v>63</c:v>
                </c:pt>
                <c:pt idx="75">
                  <c:v>86</c:v>
                </c:pt>
                <c:pt idx="76">
                  <c:v>60</c:v>
                </c:pt>
                <c:pt idx="77">
                  <c:v>57</c:v>
                </c:pt>
                <c:pt idx="78">
                  <c:v>59</c:v>
                </c:pt>
                <c:pt idx="79">
                  <c:v>58</c:v>
                </c:pt>
                <c:pt idx="80">
                  <c:v>44</c:v>
                </c:pt>
                <c:pt idx="81">
                  <c:v>58</c:v>
                </c:pt>
                <c:pt idx="82">
                  <c:v>44</c:v>
                </c:pt>
                <c:pt idx="83">
                  <c:v>44</c:v>
                </c:pt>
                <c:pt idx="84">
                  <c:v>56</c:v>
                </c:pt>
                <c:pt idx="85">
                  <c:v>45</c:v>
                </c:pt>
                <c:pt idx="86">
                  <c:v>46</c:v>
                </c:pt>
                <c:pt idx="87">
                  <c:v>31</c:v>
                </c:pt>
                <c:pt idx="88">
                  <c:v>29</c:v>
                </c:pt>
                <c:pt idx="89">
                  <c:v>20</c:v>
                </c:pt>
                <c:pt idx="90">
                  <c:v>23</c:v>
                </c:pt>
                <c:pt idx="91">
                  <c:v>25</c:v>
                </c:pt>
                <c:pt idx="92">
                  <c:v>9</c:v>
                </c:pt>
                <c:pt idx="93">
                  <c:v>17</c:v>
                </c:pt>
                <c:pt idx="94">
                  <c:v>13</c:v>
                </c:pt>
                <c:pt idx="95">
                  <c:v>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27104"/>
        <c:axId val="107737088"/>
      </c:scatterChart>
      <c:valAx>
        <c:axId val="107727104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7737088"/>
        <c:crosses val="autoZero"/>
        <c:crossBetween val="midCat"/>
        <c:majorUnit val="8.3333333333000012E-2"/>
        <c:minorUnit val="4.1666666660000011E-2"/>
      </c:valAx>
      <c:valAx>
        <c:axId val="107737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7271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'RT-Brk NB W of 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'RT-Brk NB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'RT-Brk NB W of 77'!$O$5:$O$28</c:f>
              <c:numCache>
                <c:formatCode>#,##0</c:formatCode>
                <c:ptCount val="24"/>
                <c:pt idx="0">
                  <c:v>45</c:v>
                </c:pt>
                <c:pt idx="1">
                  <c:v>29</c:v>
                </c:pt>
                <c:pt idx="2">
                  <c:v>21</c:v>
                </c:pt>
                <c:pt idx="3">
                  <c:v>19</c:v>
                </c:pt>
                <c:pt idx="4">
                  <c:v>10</c:v>
                </c:pt>
                <c:pt idx="5">
                  <c:v>32</c:v>
                </c:pt>
                <c:pt idx="6">
                  <c:v>132</c:v>
                </c:pt>
                <c:pt idx="7">
                  <c:v>202</c:v>
                </c:pt>
                <c:pt idx="8">
                  <c:v>326</c:v>
                </c:pt>
                <c:pt idx="9">
                  <c:v>306</c:v>
                </c:pt>
                <c:pt idx="10">
                  <c:v>218</c:v>
                </c:pt>
                <c:pt idx="11">
                  <c:v>201</c:v>
                </c:pt>
                <c:pt idx="12">
                  <c:v>258</c:v>
                </c:pt>
                <c:pt idx="13">
                  <c:v>258</c:v>
                </c:pt>
                <c:pt idx="14">
                  <c:v>270</c:v>
                </c:pt>
                <c:pt idx="15">
                  <c:v>334</c:v>
                </c:pt>
                <c:pt idx="16">
                  <c:v>602</c:v>
                </c:pt>
                <c:pt idx="17">
                  <c:v>595</c:v>
                </c:pt>
                <c:pt idx="18">
                  <c:v>393</c:v>
                </c:pt>
                <c:pt idx="19">
                  <c:v>280</c:v>
                </c:pt>
                <c:pt idx="20">
                  <c:v>186</c:v>
                </c:pt>
                <c:pt idx="21">
                  <c:v>164</c:v>
                </c:pt>
                <c:pt idx="22">
                  <c:v>111</c:v>
                </c:pt>
                <c:pt idx="23">
                  <c:v>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'RT-Brk NB W of 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'RT-Brk NB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'RT-Brk NB W of 77'!$P$5:$P$28</c:f>
              <c:numCache>
                <c:formatCode>#,##0</c:formatCode>
                <c:ptCount val="24"/>
                <c:pt idx="0">
                  <c:v>50</c:v>
                </c:pt>
                <c:pt idx="1">
                  <c:v>26</c:v>
                </c:pt>
                <c:pt idx="2">
                  <c:v>19</c:v>
                </c:pt>
                <c:pt idx="3">
                  <c:v>18</c:v>
                </c:pt>
                <c:pt idx="4">
                  <c:v>12</c:v>
                </c:pt>
                <c:pt idx="5">
                  <c:v>49</c:v>
                </c:pt>
                <c:pt idx="6">
                  <c:v>173</c:v>
                </c:pt>
                <c:pt idx="7">
                  <c:v>269</c:v>
                </c:pt>
                <c:pt idx="8">
                  <c:v>330</c:v>
                </c:pt>
                <c:pt idx="9">
                  <c:v>284</c:v>
                </c:pt>
                <c:pt idx="10">
                  <c:v>262</c:v>
                </c:pt>
                <c:pt idx="11">
                  <c:v>217</c:v>
                </c:pt>
                <c:pt idx="12">
                  <c:v>212</c:v>
                </c:pt>
                <c:pt idx="13">
                  <c:v>244</c:v>
                </c:pt>
                <c:pt idx="14">
                  <c:v>262</c:v>
                </c:pt>
                <c:pt idx="15">
                  <c:v>369</c:v>
                </c:pt>
                <c:pt idx="16">
                  <c:v>444</c:v>
                </c:pt>
                <c:pt idx="17">
                  <c:v>484</c:v>
                </c:pt>
                <c:pt idx="18">
                  <c:v>318</c:v>
                </c:pt>
                <c:pt idx="19">
                  <c:v>234</c:v>
                </c:pt>
                <c:pt idx="20">
                  <c:v>190</c:v>
                </c:pt>
                <c:pt idx="21">
                  <c:v>178</c:v>
                </c:pt>
                <c:pt idx="22">
                  <c:v>97</c:v>
                </c:pt>
                <c:pt idx="23">
                  <c:v>51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'RT-Brk NB W of 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'RT-Brk NB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'RT-Brk NB W of 77'!$Q$5:$Q$28</c:f>
              <c:numCache>
                <c:formatCode>#,##0</c:formatCode>
                <c:ptCount val="24"/>
                <c:pt idx="0">
                  <c:v>47.5</c:v>
                </c:pt>
                <c:pt idx="1">
                  <c:v>27.5</c:v>
                </c:pt>
                <c:pt idx="2">
                  <c:v>20</c:v>
                </c:pt>
                <c:pt idx="3">
                  <c:v>18.5</c:v>
                </c:pt>
                <c:pt idx="4">
                  <c:v>11</c:v>
                </c:pt>
                <c:pt idx="5">
                  <c:v>40.5</c:v>
                </c:pt>
                <c:pt idx="6">
                  <c:v>152.5</c:v>
                </c:pt>
                <c:pt idx="7">
                  <c:v>235.5</c:v>
                </c:pt>
                <c:pt idx="8">
                  <c:v>328</c:v>
                </c:pt>
                <c:pt idx="9">
                  <c:v>295</c:v>
                </c:pt>
                <c:pt idx="10">
                  <c:v>240</c:v>
                </c:pt>
                <c:pt idx="11">
                  <c:v>209</c:v>
                </c:pt>
                <c:pt idx="12">
                  <c:v>235</c:v>
                </c:pt>
                <c:pt idx="13">
                  <c:v>251</c:v>
                </c:pt>
                <c:pt idx="14">
                  <c:v>266</c:v>
                </c:pt>
                <c:pt idx="15">
                  <c:v>351.5</c:v>
                </c:pt>
                <c:pt idx="16">
                  <c:v>523</c:v>
                </c:pt>
                <c:pt idx="17">
                  <c:v>539.5</c:v>
                </c:pt>
                <c:pt idx="18">
                  <c:v>355.5</c:v>
                </c:pt>
                <c:pt idx="19">
                  <c:v>257</c:v>
                </c:pt>
                <c:pt idx="20">
                  <c:v>188</c:v>
                </c:pt>
                <c:pt idx="21">
                  <c:v>171</c:v>
                </c:pt>
                <c:pt idx="22">
                  <c:v>104</c:v>
                </c:pt>
                <c:pt idx="23">
                  <c:v>62.5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19840"/>
        <c:axId val="109221376"/>
      </c:scatterChart>
      <c:valAx>
        <c:axId val="109219840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9221376"/>
        <c:crosses val="autoZero"/>
        <c:crossBetween val="midCat"/>
        <c:majorUnit val="8.3333333333000012E-2"/>
        <c:minorUnit val="4.1666666660000011E-2"/>
      </c:valAx>
      <c:valAx>
        <c:axId val="109221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0921984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'Thr-Brk NB W of 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'Thr-Brk NB W of 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'Thr-Brk NB W of 77'!$D$5:$D$100</c:f>
              <c:numCache>
                <c:formatCode>General</c:formatCode>
                <c:ptCount val="96"/>
                <c:pt idx="0">
                  <c:v>76</c:v>
                </c:pt>
                <c:pt idx="1">
                  <c:v>99</c:v>
                </c:pt>
                <c:pt idx="2">
                  <c:v>58</c:v>
                </c:pt>
                <c:pt idx="3">
                  <c:v>40</c:v>
                </c:pt>
                <c:pt idx="4">
                  <c:v>69</c:v>
                </c:pt>
                <c:pt idx="5">
                  <c:v>41</c:v>
                </c:pt>
                <c:pt idx="6">
                  <c:v>43</c:v>
                </c:pt>
                <c:pt idx="7">
                  <c:v>43</c:v>
                </c:pt>
                <c:pt idx="8">
                  <c:v>47</c:v>
                </c:pt>
                <c:pt idx="9">
                  <c:v>53</c:v>
                </c:pt>
                <c:pt idx="10">
                  <c:v>42</c:v>
                </c:pt>
                <c:pt idx="11">
                  <c:v>41</c:v>
                </c:pt>
                <c:pt idx="12">
                  <c:v>30</c:v>
                </c:pt>
                <c:pt idx="13">
                  <c:v>41</c:v>
                </c:pt>
                <c:pt idx="14">
                  <c:v>38</c:v>
                </c:pt>
                <c:pt idx="15">
                  <c:v>26</c:v>
                </c:pt>
                <c:pt idx="16">
                  <c:v>28</c:v>
                </c:pt>
                <c:pt idx="17">
                  <c:v>37</c:v>
                </c:pt>
                <c:pt idx="18">
                  <c:v>58</c:v>
                </c:pt>
                <c:pt idx="19">
                  <c:v>42</c:v>
                </c:pt>
                <c:pt idx="20">
                  <c:v>77</c:v>
                </c:pt>
                <c:pt idx="21">
                  <c:v>88</c:v>
                </c:pt>
                <c:pt idx="22">
                  <c:v>120</c:v>
                </c:pt>
                <c:pt idx="23">
                  <c:v>181</c:v>
                </c:pt>
                <c:pt idx="24">
                  <c:v>175</c:v>
                </c:pt>
                <c:pt idx="25">
                  <c:v>230</c:v>
                </c:pt>
                <c:pt idx="26">
                  <c:v>290</c:v>
                </c:pt>
                <c:pt idx="27">
                  <c:v>267</c:v>
                </c:pt>
                <c:pt idx="28">
                  <c:v>268</c:v>
                </c:pt>
                <c:pt idx="29">
                  <c:v>313</c:v>
                </c:pt>
                <c:pt idx="30">
                  <c:v>340</c:v>
                </c:pt>
                <c:pt idx="31">
                  <c:v>304</c:v>
                </c:pt>
                <c:pt idx="32">
                  <c:v>287</c:v>
                </c:pt>
                <c:pt idx="33">
                  <c:v>319</c:v>
                </c:pt>
                <c:pt idx="34">
                  <c:v>289</c:v>
                </c:pt>
                <c:pt idx="35">
                  <c:v>281</c:v>
                </c:pt>
                <c:pt idx="36">
                  <c:v>274</c:v>
                </c:pt>
                <c:pt idx="37">
                  <c:v>309</c:v>
                </c:pt>
                <c:pt idx="38">
                  <c:v>280</c:v>
                </c:pt>
                <c:pt idx="39">
                  <c:v>234</c:v>
                </c:pt>
                <c:pt idx="40">
                  <c:v>263</c:v>
                </c:pt>
                <c:pt idx="41">
                  <c:v>245</c:v>
                </c:pt>
                <c:pt idx="42">
                  <c:v>275</c:v>
                </c:pt>
                <c:pt idx="43">
                  <c:v>286</c:v>
                </c:pt>
                <c:pt idx="44">
                  <c:v>265</c:v>
                </c:pt>
                <c:pt idx="45">
                  <c:v>259</c:v>
                </c:pt>
                <c:pt idx="46">
                  <c:v>270</c:v>
                </c:pt>
                <c:pt idx="47">
                  <c:v>290</c:v>
                </c:pt>
                <c:pt idx="48">
                  <c:v>301</c:v>
                </c:pt>
                <c:pt idx="49">
                  <c:v>311</c:v>
                </c:pt>
                <c:pt idx="50">
                  <c:v>311</c:v>
                </c:pt>
                <c:pt idx="51">
                  <c:v>357</c:v>
                </c:pt>
                <c:pt idx="52">
                  <c:v>302</c:v>
                </c:pt>
                <c:pt idx="53">
                  <c:v>346</c:v>
                </c:pt>
                <c:pt idx="54">
                  <c:v>315</c:v>
                </c:pt>
                <c:pt idx="55">
                  <c:v>338</c:v>
                </c:pt>
                <c:pt idx="56">
                  <c:v>338</c:v>
                </c:pt>
                <c:pt idx="57">
                  <c:v>344</c:v>
                </c:pt>
                <c:pt idx="58">
                  <c:v>342</c:v>
                </c:pt>
                <c:pt idx="59">
                  <c:v>386</c:v>
                </c:pt>
                <c:pt idx="60">
                  <c:v>424</c:v>
                </c:pt>
                <c:pt idx="61">
                  <c:v>438</c:v>
                </c:pt>
                <c:pt idx="62">
                  <c:v>493</c:v>
                </c:pt>
                <c:pt idx="63">
                  <c:v>454</c:v>
                </c:pt>
                <c:pt idx="64">
                  <c:v>520</c:v>
                </c:pt>
                <c:pt idx="65">
                  <c:v>546</c:v>
                </c:pt>
                <c:pt idx="66">
                  <c:v>642</c:v>
                </c:pt>
                <c:pt idx="67">
                  <c:v>719</c:v>
                </c:pt>
                <c:pt idx="68">
                  <c:v>744</c:v>
                </c:pt>
                <c:pt idx="69">
                  <c:v>641</c:v>
                </c:pt>
                <c:pt idx="70">
                  <c:v>544</c:v>
                </c:pt>
                <c:pt idx="71">
                  <c:v>475</c:v>
                </c:pt>
                <c:pt idx="72">
                  <c:v>509</c:v>
                </c:pt>
                <c:pt idx="73">
                  <c:v>452</c:v>
                </c:pt>
                <c:pt idx="74">
                  <c:v>395</c:v>
                </c:pt>
                <c:pt idx="75">
                  <c:v>375</c:v>
                </c:pt>
                <c:pt idx="76">
                  <c:v>325</c:v>
                </c:pt>
                <c:pt idx="77">
                  <c:v>326</c:v>
                </c:pt>
                <c:pt idx="78">
                  <c:v>298</c:v>
                </c:pt>
                <c:pt idx="79">
                  <c:v>310</c:v>
                </c:pt>
                <c:pt idx="80">
                  <c:v>268</c:v>
                </c:pt>
                <c:pt idx="81">
                  <c:v>266</c:v>
                </c:pt>
                <c:pt idx="82">
                  <c:v>237</c:v>
                </c:pt>
                <c:pt idx="83">
                  <c:v>214</c:v>
                </c:pt>
                <c:pt idx="84">
                  <c:v>218</c:v>
                </c:pt>
                <c:pt idx="85">
                  <c:v>214</c:v>
                </c:pt>
                <c:pt idx="86">
                  <c:v>177</c:v>
                </c:pt>
                <c:pt idx="87">
                  <c:v>178</c:v>
                </c:pt>
                <c:pt idx="88">
                  <c:v>150</c:v>
                </c:pt>
                <c:pt idx="89">
                  <c:v>179</c:v>
                </c:pt>
                <c:pt idx="90">
                  <c:v>162</c:v>
                </c:pt>
                <c:pt idx="91">
                  <c:v>156</c:v>
                </c:pt>
                <c:pt idx="92">
                  <c:v>142</c:v>
                </c:pt>
                <c:pt idx="93">
                  <c:v>167</c:v>
                </c:pt>
                <c:pt idx="94">
                  <c:v>96</c:v>
                </c:pt>
                <c:pt idx="95">
                  <c:v>71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'Thr-Brk NB W of 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'Thr-Brk NB W of 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'Thr-Brk NB W of 77'!$D$101:$D$196</c:f>
              <c:numCache>
                <c:formatCode>General</c:formatCode>
                <c:ptCount val="96"/>
                <c:pt idx="0">
                  <c:v>82</c:v>
                </c:pt>
                <c:pt idx="1">
                  <c:v>69</c:v>
                </c:pt>
                <c:pt idx="2">
                  <c:v>70</c:v>
                </c:pt>
                <c:pt idx="3">
                  <c:v>38</c:v>
                </c:pt>
                <c:pt idx="4">
                  <c:v>40</c:v>
                </c:pt>
                <c:pt idx="5">
                  <c:v>57</c:v>
                </c:pt>
                <c:pt idx="6">
                  <c:v>40</c:v>
                </c:pt>
                <c:pt idx="7">
                  <c:v>33</c:v>
                </c:pt>
                <c:pt idx="8">
                  <c:v>29</c:v>
                </c:pt>
                <c:pt idx="9">
                  <c:v>39</c:v>
                </c:pt>
                <c:pt idx="10">
                  <c:v>36</c:v>
                </c:pt>
                <c:pt idx="11">
                  <c:v>35</c:v>
                </c:pt>
                <c:pt idx="12">
                  <c:v>52</c:v>
                </c:pt>
                <c:pt idx="13">
                  <c:v>35</c:v>
                </c:pt>
                <c:pt idx="14">
                  <c:v>26</c:v>
                </c:pt>
                <c:pt idx="15">
                  <c:v>36</c:v>
                </c:pt>
                <c:pt idx="16">
                  <c:v>24</c:v>
                </c:pt>
                <c:pt idx="17">
                  <c:v>38</c:v>
                </c:pt>
                <c:pt idx="18">
                  <c:v>36</c:v>
                </c:pt>
                <c:pt idx="19">
                  <c:v>59</c:v>
                </c:pt>
                <c:pt idx="20">
                  <c:v>71</c:v>
                </c:pt>
                <c:pt idx="21">
                  <c:v>84</c:v>
                </c:pt>
                <c:pt idx="22">
                  <c:v>128</c:v>
                </c:pt>
                <c:pt idx="23">
                  <c:v>164</c:v>
                </c:pt>
                <c:pt idx="24">
                  <c:v>165</c:v>
                </c:pt>
                <c:pt idx="25">
                  <c:v>215</c:v>
                </c:pt>
                <c:pt idx="26">
                  <c:v>284</c:v>
                </c:pt>
                <c:pt idx="27">
                  <c:v>312</c:v>
                </c:pt>
                <c:pt idx="28">
                  <c:v>292</c:v>
                </c:pt>
                <c:pt idx="29">
                  <c:v>334</c:v>
                </c:pt>
                <c:pt idx="30">
                  <c:v>328</c:v>
                </c:pt>
                <c:pt idx="31">
                  <c:v>328</c:v>
                </c:pt>
                <c:pt idx="32">
                  <c:v>288</c:v>
                </c:pt>
                <c:pt idx="33">
                  <c:v>293</c:v>
                </c:pt>
                <c:pt idx="34">
                  <c:v>259</c:v>
                </c:pt>
                <c:pt idx="35">
                  <c:v>301</c:v>
                </c:pt>
                <c:pt idx="36">
                  <c:v>287</c:v>
                </c:pt>
                <c:pt idx="37">
                  <c:v>283</c:v>
                </c:pt>
                <c:pt idx="38">
                  <c:v>260</c:v>
                </c:pt>
                <c:pt idx="39">
                  <c:v>287</c:v>
                </c:pt>
                <c:pt idx="40">
                  <c:v>227</c:v>
                </c:pt>
                <c:pt idx="41">
                  <c:v>250</c:v>
                </c:pt>
                <c:pt idx="42">
                  <c:v>243</c:v>
                </c:pt>
                <c:pt idx="43">
                  <c:v>303</c:v>
                </c:pt>
                <c:pt idx="44">
                  <c:v>294</c:v>
                </c:pt>
                <c:pt idx="45">
                  <c:v>254</c:v>
                </c:pt>
                <c:pt idx="46">
                  <c:v>275</c:v>
                </c:pt>
                <c:pt idx="47">
                  <c:v>321</c:v>
                </c:pt>
                <c:pt idx="48">
                  <c:v>300</c:v>
                </c:pt>
                <c:pt idx="49">
                  <c:v>284</c:v>
                </c:pt>
                <c:pt idx="50">
                  <c:v>307</c:v>
                </c:pt>
                <c:pt idx="51">
                  <c:v>322</c:v>
                </c:pt>
                <c:pt idx="52">
                  <c:v>319</c:v>
                </c:pt>
                <c:pt idx="53">
                  <c:v>339</c:v>
                </c:pt>
                <c:pt idx="54">
                  <c:v>356</c:v>
                </c:pt>
                <c:pt idx="55">
                  <c:v>328</c:v>
                </c:pt>
                <c:pt idx="56">
                  <c:v>383</c:v>
                </c:pt>
                <c:pt idx="57">
                  <c:v>354</c:v>
                </c:pt>
                <c:pt idx="58">
                  <c:v>337</c:v>
                </c:pt>
                <c:pt idx="59">
                  <c:v>421</c:v>
                </c:pt>
                <c:pt idx="60">
                  <c:v>424</c:v>
                </c:pt>
                <c:pt idx="61">
                  <c:v>447</c:v>
                </c:pt>
                <c:pt idx="62">
                  <c:v>460</c:v>
                </c:pt>
                <c:pt idx="63">
                  <c:v>477</c:v>
                </c:pt>
                <c:pt idx="64">
                  <c:v>564</c:v>
                </c:pt>
                <c:pt idx="65">
                  <c:v>580</c:v>
                </c:pt>
                <c:pt idx="66">
                  <c:v>589</c:v>
                </c:pt>
                <c:pt idx="67">
                  <c:v>606</c:v>
                </c:pt>
                <c:pt idx="68">
                  <c:v>675</c:v>
                </c:pt>
                <c:pt idx="69">
                  <c:v>691</c:v>
                </c:pt>
                <c:pt idx="70">
                  <c:v>621</c:v>
                </c:pt>
                <c:pt idx="71">
                  <c:v>479</c:v>
                </c:pt>
                <c:pt idx="72">
                  <c:v>434</c:v>
                </c:pt>
                <c:pt idx="73">
                  <c:v>448</c:v>
                </c:pt>
                <c:pt idx="74">
                  <c:v>397</c:v>
                </c:pt>
                <c:pt idx="75">
                  <c:v>394</c:v>
                </c:pt>
                <c:pt idx="76">
                  <c:v>371</c:v>
                </c:pt>
                <c:pt idx="77">
                  <c:v>322</c:v>
                </c:pt>
                <c:pt idx="78">
                  <c:v>307</c:v>
                </c:pt>
                <c:pt idx="79">
                  <c:v>253</c:v>
                </c:pt>
                <c:pt idx="80">
                  <c:v>256</c:v>
                </c:pt>
                <c:pt idx="81">
                  <c:v>272</c:v>
                </c:pt>
                <c:pt idx="82">
                  <c:v>270</c:v>
                </c:pt>
                <c:pt idx="83">
                  <c:v>254</c:v>
                </c:pt>
                <c:pt idx="84">
                  <c:v>226</c:v>
                </c:pt>
                <c:pt idx="85">
                  <c:v>193</c:v>
                </c:pt>
                <c:pt idx="86">
                  <c:v>191</c:v>
                </c:pt>
                <c:pt idx="87">
                  <c:v>176</c:v>
                </c:pt>
                <c:pt idx="88">
                  <c:v>142</c:v>
                </c:pt>
                <c:pt idx="89">
                  <c:v>191</c:v>
                </c:pt>
                <c:pt idx="90">
                  <c:v>160</c:v>
                </c:pt>
                <c:pt idx="91">
                  <c:v>118</c:v>
                </c:pt>
                <c:pt idx="92">
                  <c:v>126</c:v>
                </c:pt>
                <c:pt idx="93">
                  <c:v>128</c:v>
                </c:pt>
                <c:pt idx="94">
                  <c:v>107</c:v>
                </c:pt>
                <c:pt idx="95">
                  <c:v>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79104"/>
        <c:axId val="109280640"/>
      </c:scatterChart>
      <c:valAx>
        <c:axId val="109279104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9280640"/>
        <c:crosses val="autoZero"/>
        <c:crossBetween val="midCat"/>
        <c:majorUnit val="8.3333333333000012E-2"/>
        <c:minorUnit val="4.1666666660000011E-2"/>
      </c:valAx>
      <c:valAx>
        <c:axId val="109280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2791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'Thr-Brk NB W of 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'Thr-Brk NB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'Thr-Brk NB W of 77'!$O$5:$O$28</c:f>
              <c:numCache>
                <c:formatCode>#,##0</c:formatCode>
                <c:ptCount val="24"/>
                <c:pt idx="0">
                  <c:v>273</c:v>
                </c:pt>
                <c:pt idx="1">
                  <c:v>196</c:v>
                </c:pt>
                <c:pt idx="2">
                  <c:v>183</c:v>
                </c:pt>
                <c:pt idx="3">
                  <c:v>135</c:v>
                </c:pt>
                <c:pt idx="4">
                  <c:v>165</c:v>
                </c:pt>
                <c:pt idx="5">
                  <c:v>466</c:v>
                </c:pt>
                <c:pt idx="6">
                  <c:v>962</c:v>
                </c:pt>
                <c:pt idx="7">
                  <c:v>1225</c:v>
                </c:pt>
                <c:pt idx="8">
                  <c:v>1176</c:v>
                </c:pt>
                <c:pt idx="9">
                  <c:v>1097</c:v>
                </c:pt>
                <c:pt idx="10">
                  <c:v>1069</c:v>
                </c:pt>
                <c:pt idx="11">
                  <c:v>1084</c:v>
                </c:pt>
                <c:pt idx="12">
                  <c:v>1280</c:v>
                </c:pt>
                <c:pt idx="13">
                  <c:v>1301</c:v>
                </c:pt>
                <c:pt idx="14">
                  <c:v>1410</c:v>
                </c:pt>
                <c:pt idx="15">
                  <c:v>1809</c:v>
                </c:pt>
                <c:pt idx="16">
                  <c:v>2427</c:v>
                </c:pt>
                <c:pt idx="17">
                  <c:v>2404</c:v>
                </c:pt>
                <c:pt idx="18">
                  <c:v>1731</c:v>
                </c:pt>
                <c:pt idx="19">
                  <c:v>1259</c:v>
                </c:pt>
                <c:pt idx="20">
                  <c:v>985</c:v>
                </c:pt>
                <c:pt idx="21">
                  <c:v>787</c:v>
                </c:pt>
                <c:pt idx="22">
                  <c:v>647</c:v>
                </c:pt>
                <c:pt idx="23">
                  <c:v>476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'Thr-Brk NB W of 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'Thr-Brk NB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'Thr-Brk NB W of 77'!$P$5:$P$28</c:f>
              <c:numCache>
                <c:formatCode>#,##0</c:formatCode>
                <c:ptCount val="24"/>
                <c:pt idx="0">
                  <c:v>259</c:v>
                </c:pt>
                <c:pt idx="1">
                  <c:v>170</c:v>
                </c:pt>
                <c:pt idx="2">
                  <c:v>139</c:v>
                </c:pt>
                <c:pt idx="3">
                  <c:v>149</c:v>
                </c:pt>
                <c:pt idx="4">
                  <c:v>157</c:v>
                </c:pt>
                <c:pt idx="5">
                  <c:v>447</c:v>
                </c:pt>
                <c:pt idx="6">
                  <c:v>976</c:v>
                </c:pt>
                <c:pt idx="7">
                  <c:v>1282</c:v>
                </c:pt>
                <c:pt idx="8">
                  <c:v>1141</c:v>
                </c:pt>
                <c:pt idx="9">
                  <c:v>1117</c:v>
                </c:pt>
                <c:pt idx="10">
                  <c:v>1023</c:v>
                </c:pt>
                <c:pt idx="11">
                  <c:v>1144</c:v>
                </c:pt>
                <c:pt idx="12">
                  <c:v>1213</c:v>
                </c:pt>
                <c:pt idx="13">
                  <c:v>1342</c:v>
                </c:pt>
                <c:pt idx="14">
                  <c:v>1495</c:v>
                </c:pt>
                <c:pt idx="15">
                  <c:v>1808</c:v>
                </c:pt>
                <c:pt idx="16">
                  <c:v>2339</c:v>
                </c:pt>
                <c:pt idx="17">
                  <c:v>2466</c:v>
                </c:pt>
                <c:pt idx="18">
                  <c:v>1673</c:v>
                </c:pt>
                <c:pt idx="19">
                  <c:v>1253</c:v>
                </c:pt>
                <c:pt idx="20">
                  <c:v>1052</c:v>
                </c:pt>
                <c:pt idx="21">
                  <c:v>786</c:v>
                </c:pt>
                <c:pt idx="22">
                  <c:v>611</c:v>
                </c:pt>
                <c:pt idx="23">
                  <c:v>453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'Thr-Brk NB W of 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'Thr-Brk NB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'Thr-Brk NB W of 77'!$Q$5:$Q$28</c:f>
              <c:numCache>
                <c:formatCode>#,##0</c:formatCode>
                <c:ptCount val="24"/>
                <c:pt idx="0">
                  <c:v>266</c:v>
                </c:pt>
                <c:pt idx="1">
                  <c:v>183</c:v>
                </c:pt>
                <c:pt idx="2">
                  <c:v>161</c:v>
                </c:pt>
                <c:pt idx="3">
                  <c:v>142</c:v>
                </c:pt>
                <c:pt idx="4">
                  <c:v>161</c:v>
                </c:pt>
                <c:pt idx="5">
                  <c:v>456.5</c:v>
                </c:pt>
                <c:pt idx="6">
                  <c:v>969</c:v>
                </c:pt>
                <c:pt idx="7">
                  <c:v>1253.5</c:v>
                </c:pt>
                <c:pt idx="8">
                  <c:v>1158.5</c:v>
                </c:pt>
                <c:pt idx="9">
                  <c:v>1107</c:v>
                </c:pt>
                <c:pt idx="10">
                  <c:v>1046</c:v>
                </c:pt>
                <c:pt idx="11">
                  <c:v>1114</c:v>
                </c:pt>
                <c:pt idx="12">
                  <c:v>1246.5</c:v>
                </c:pt>
                <c:pt idx="13">
                  <c:v>1321.5</c:v>
                </c:pt>
                <c:pt idx="14">
                  <c:v>1452.5</c:v>
                </c:pt>
                <c:pt idx="15">
                  <c:v>1808.5</c:v>
                </c:pt>
                <c:pt idx="16">
                  <c:v>2383</c:v>
                </c:pt>
                <c:pt idx="17">
                  <c:v>2435</c:v>
                </c:pt>
                <c:pt idx="18">
                  <c:v>1702</c:v>
                </c:pt>
                <c:pt idx="19">
                  <c:v>1256</c:v>
                </c:pt>
                <c:pt idx="20">
                  <c:v>1018.5</c:v>
                </c:pt>
                <c:pt idx="21">
                  <c:v>786.5</c:v>
                </c:pt>
                <c:pt idx="22">
                  <c:v>629</c:v>
                </c:pt>
                <c:pt idx="23">
                  <c:v>464.5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66784"/>
        <c:axId val="110568576"/>
      </c:scatterChart>
      <c:valAx>
        <c:axId val="110566784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0568576"/>
        <c:crosses val="autoZero"/>
        <c:crossBetween val="midCat"/>
        <c:majorUnit val="8.3333333333000012E-2"/>
        <c:minorUnit val="4.1666666660000011E-2"/>
      </c:valAx>
      <c:valAx>
        <c:axId val="110568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1056678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'Brk SB W of 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'Brk SB W of 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'Brk SB W of 77'!$D$5:$D$100</c:f>
              <c:numCache>
                <c:formatCode>General</c:formatCode>
                <c:ptCount val="96"/>
                <c:pt idx="0">
                  <c:v>67</c:v>
                </c:pt>
                <c:pt idx="1">
                  <c:v>55</c:v>
                </c:pt>
                <c:pt idx="2">
                  <c:v>54</c:v>
                </c:pt>
                <c:pt idx="3">
                  <c:v>44</c:v>
                </c:pt>
                <c:pt idx="4">
                  <c:v>44</c:v>
                </c:pt>
                <c:pt idx="5">
                  <c:v>37</c:v>
                </c:pt>
                <c:pt idx="6">
                  <c:v>44</c:v>
                </c:pt>
                <c:pt idx="7">
                  <c:v>27</c:v>
                </c:pt>
                <c:pt idx="8">
                  <c:v>24</c:v>
                </c:pt>
                <c:pt idx="9">
                  <c:v>27</c:v>
                </c:pt>
                <c:pt idx="10">
                  <c:v>33</c:v>
                </c:pt>
                <c:pt idx="11">
                  <c:v>20</c:v>
                </c:pt>
                <c:pt idx="12">
                  <c:v>37</c:v>
                </c:pt>
                <c:pt idx="13">
                  <c:v>24</c:v>
                </c:pt>
                <c:pt idx="14">
                  <c:v>32</c:v>
                </c:pt>
                <c:pt idx="15">
                  <c:v>46</c:v>
                </c:pt>
                <c:pt idx="16">
                  <c:v>38</c:v>
                </c:pt>
                <c:pt idx="17">
                  <c:v>41</c:v>
                </c:pt>
                <c:pt idx="18">
                  <c:v>72</c:v>
                </c:pt>
                <c:pt idx="19">
                  <c:v>76</c:v>
                </c:pt>
                <c:pt idx="20">
                  <c:v>82</c:v>
                </c:pt>
                <c:pt idx="21">
                  <c:v>119</c:v>
                </c:pt>
                <c:pt idx="22">
                  <c:v>185</c:v>
                </c:pt>
                <c:pt idx="23">
                  <c:v>234</c:v>
                </c:pt>
                <c:pt idx="24">
                  <c:v>238</c:v>
                </c:pt>
                <c:pt idx="25">
                  <c:v>413</c:v>
                </c:pt>
                <c:pt idx="26">
                  <c:v>514</c:v>
                </c:pt>
                <c:pt idx="27">
                  <c:v>585</c:v>
                </c:pt>
                <c:pt idx="28">
                  <c:v>647</c:v>
                </c:pt>
                <c:pt idx="29">
                  <c:v>782</c:v>
                </c:pt>
                <c:pt idx="30">
                  <c:v>899</c:v>
                </c:pt>
                <c:pt idx="31">
                  <c:v>905</c:v>
                </c:pt>
                <c:pt idx="32">
                  <c:v>872</c:v>
                </c:pt>
                <c:pt idx="33">
                  <c:v>908</c:v>
                </c:pt>
                <c:pt idx="34">
                  <c:v>855</c:v>
                </c:pt>
                <c:pt idx="35">
                  <c:v>835</c:v>
                </c:pt>
                <c:pt idx="36">
                  <c:v>726</c:v>
                </c:pt>
                <c:pt idx="37">
                  <c:v>496</c:v>
                </c:pt>
                <c:pt idx="38">
                  <c:v>470</c:v>
                </c:pt>
                <c:pt idx="39">
                  <c:v>463</c:v>
                </c:pt>
                <c:pt idx="40">
                  <c:v>405</c:v>
                </c:pt>
                <c:pt idx="41">
                  <c:v>398</c:v>
                </c:pt>
                <c:pt idx="42">
                  <c:v>403</c:v>
                </c:pt>
                <c:pt idx="43">
                  <c:v>371</c:v>
                </c:pt>
                <c:pt idx="44">
                  <c:v>322</c:v>
                </c:pt>
                <c:pt idx="45">
                  <c:v>334</c:v>
                </c:pt>
                <c:pt idx="46">
                  <c:v>384</c:v>
                </c:pt>
                <c:pt idx="47">
                  <c:v>362</c:v>
                </c:pt>
                <c:pt idx="48">
                  <c:v>359</c:v>
                </c:pt>
                <c:pt idx="49">
                  <c:v>362</c:v>
                </c:pt>
                <c:pt idx="50">
                  <c:v>380</c:v>
                </c:pt>
                <c:pt idx="51">
                  <c:v>382</c:v>
                </c:pt>
                <c:pt idx="52">
                  <c:v>380</c:v>
                </c:pt>
                <c:pt idx="53">
                  <c:v>385</c:v>
                </c:pt>
                <c:pt idx="54">
                  <c:v>355</c:v>
                </c:pt>
                <c:pt idx="55">
                  <c:v>330</c:v>
                </c:pt>
                <c:pt idx="56">
                  <c:v>360</c:v>
                </c:pt>
                <c:pt idx="57">
                  <c:v>416</c:v>
                </c:pt>
                <c:pt idx="58">
                  <c:v>458</c:v>
                </c:pt>
                <c:pt idx="59">
                  <c:v>432</c:v>
                </c:pt>
                <c:pt idx="60">
                  <c:v>442</c:v>
                </c:pt>
                <c:pt idx="61">
                  <c:v>440</c:v>
                </c:pt>
                <c:pt idx="62">
                  <c:v>478</c:v>
                </c:pt>
                <c:pt idx="63">
                  <c:v>436</c:v>
                </c:pt>
                <c:pt idx="64">
                  <c:v>490</c:v>
                </c:pt>
                <c:pt idx="65">
                  <c:v>505</c:v>
                </c:pt>
                <c:pt idx="66">
                  <c:v>538</c:v>
                </c:pt>
                <c:pt idx="67">
                  <c:v>466</c:v>
                </c:pt>
                <c:pt idx="68">
                  <c:v>410</c:v>
                </c:pt>
                <c:pt idx="69">
                  <c:v>465</c:v>
                </c:pt>
                <c:pt idx="70">
                  <c:v>481</c:v>
                </c:pt>
                <c:pt idx="71">
                  <c:v>482</c:v>
                </c:pt>
                <c:pt idx="72">
                  <c:v>462</c:v>
                </c:pt>
                <c:pt idx="73">
                  <c:v>391</c:v>
                </c:pt>
                <c:pt idx="74">
                  <c:v>428</c:v>
                </c:pt>
                <c:pt idx="75">
                  <c:v>414</c:v>
                </c:pt>
                <c:pt idx="76">
                  <c:v>384</c:v>
                </c:pt>
                <c:pt idx="77">
                  <c:v>320</c:v>
                </c:pt>
                <c:pt idx="78">
                  <c:v>304</c:v>
                </c:pt>
                <c:pt idx="79">
                  <c:v>256</c:v>
                </c:pt>
                <c:pt idx="80">
                  <c:v>236</c:v>
                </c:pt>
                <c:pt idx="81">
                  <c:v>211</c:v>
                </c:pt>
                <c:pt idx="82">
                  <c:v>201</c:v>
                </c:pt>
                <c:pt idx="83">
                  <c:v>194</c:v>
                </c:pt>
                <c:pt idx="84">
                  <c:v>187</c:v>
                </c:pt>
                <c:pt idx="85">
                  <c:v>152</c:v>
                </c:pt>
                <c:pt idx="86">
                  <c:v>158</c:v>
                </c:pt>
                <c:pt idx="87">
                  <c:v>155</c:v>
                </c:pt>
                <c:pt idx="88">
                  <c:v>150</c:v>
                </c:pt>
                <c:pt idx="89">
                  <c:v>139</c:v>
                </c:pt>
                <c:pt idx="90">
                  <c:v>176</c:v>
                </c:pt>
                <c:pt idx="91">
                  <c:v>134</c:v>
                </c:pt>
                <c:pt idx="92">
                  <c:v>139</c:v>
                </c:pt>
                <c:pt idx="93">
                  <c:v>120</c:v>
                </c:pt>
                <c:pt idx="94">
                  <c:v>96</c:v>
                </c:pt>
                <c:pt idx="95">
                  <c:v>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'Brk SB W of 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'Brk SB W of 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'Brk SB W of 77'!$D$101:$D$196</c:f>
              <c:numCache>
                <c:formatCode>General</c:formatCode>
                <c:ptCount val="96"/>
                <c:pt idx="0">
                  <c:v>81</c:v>
                </c:pt>
                <c:pt idx="1">
                  <c:v>61</c:v>
                </c:pt>
                <c:pt idx="2">
                  <c:v>60</c:v>
                </c:pt>
                <c:pt idx="3">
                  <c:v>55</c:v>
                </c:pt>
                <c:pt idx="4">
                  <c:v>37</c:v>
                </c:pt>
                <c:pt idx="5">
                  <c:v>32</c:v>
                </c:pt>
                <c:pt idx="6">
                  <c:v>34</c:v>
                </c:pt>
                <c:pt idx="7">
                  <c:v>47</c:v>
                </c:pt>
                <c:pt idx="8">
                  <c:v>47</c:v>
                </c:pt>
                <c:pt idx="9">
                  <c:v>27</c:v>
                </c:pt>
                <c:pt idx="10">
                  <c:v>25</c:v>
                </c:pt>
                <c:pt idx="11">
                  <c:v>41</c:v>
                </c:pt>
                <c:pt idx="12">
                  <c:v>34</c:v>
                </c:pt>
                <c:pt idx="13">
                  <c:v>34</c:v>
                </c:pt>
                <c:pt idx="14">
                  <c:v>35</c:v>
                </c:pt>
                <c:pt idx="15">
                  <c:v>37</c:v>
                </c:pt>
                <c:pt idx="16">
                  <c:v>34</c:v>
                </c:pt>
                <c:pt idx="17">
                  <c:v>46</c:v>
                </c:pt>
                <c:pt idx="18">
                  <c:v>63</c:v>
                </c:pt>
                <c:pt idx="19">
                  <c:v>85</c:v>
                </c:pt>
                <c:pt idx="20">
                  <c:v>74</c:v>
                </c:pt>
                <c:pt idx="21">
                  <c:v>122</c:v>
                </c:pt>
                <c:pt idx="22">
                  <c:v>174</c:v>
                </c:pt>
                <c:pt idx="23">
                  <c:v>229</c:v>
                </c:pt>
                <c:pt idx="24">
                  <c:v>243</c:v>
                </c:pt>
                <c:pt idx="25">
                  <c:v>402</c:v>
                </c:pt>
                <c:pt idx="26">
                  <c:v>487</c:v>
                </c:pt>
                <c:pt idx="27">
                  <c:v>606</c:v>
                </c:pt>
                <c:pt idx="28">
                  <c:v>611</c:v>
                </c:pt>
                <c:pt idx="29">
                  <c:v>777</c:v>
                </c:pt>
                <c:pt idx="30">
                  <c:v>918</c:v>
                </c:pt>
                <c:pt idx="31">
                  <c:v>919</c:v>
                </c:pt>
                <c:pt idx="32">
                  <c:v>842</c:v>
                </c:pt>
                <c:pt idx="33">
                  <c:v>841</c:v>
                </c:pt>
                <c:pt idx="34">
                  <c:v>846</c:v>
                </c:pt>
                <c:pt idx="35">
                  <c:v>856</c:v>
                </c:pt>
                <c:pt idx="36">
                  <c:v>622</c:v>
                </c:pt>
                <c:pt idx="37">
                  <c:v>459</c:v>
                </c:pt>
                <c:pt idx="38">
                  <c:v>467</c:v>
                </c:pt>
                <c:pt idx="39">
                  <c:v>468</c:v>
                </c:pt>
                <c:pt idx="40">
                  <c:v>462</c:v>
                </c:pt>
                <c:pt idx="41">
                  <c:v>374</c:v>
                </c:pt>
                <c:pt idx="42">
                  <c:v>394</c:v>
                </c:pt>
                <c:pt idx="43">
                  <c:v>369</c:v>
                </c:pt>
                <c:pt idx="44">
                  <c:v>362</c:v>
                </c:pt>
                <c:pt idx="45">
                  <c:v>388</c:v>
                </c:pt>
                <c:pt idx="46">
                  <c:v>394</c:v>
                </c:pt>
                <c:pt idx="47">
                  <c:v>363</c:v>
                </c:pt>
                <c:pt idx="48">
                  <c:v>373</c:v>
                </c:pt>
                <c:pt idx="49">
                  <c:v>358</c:v>
                </c:pt>
                <c:pt idx="50">
                  <c:v>369</c:v>
                </c:pt>
                <c:pt idx="51">
                  <c:v>384</c:v>
                </c:pt>
                <c:pt idx="52">
                  <c:v>371</c:v>
                </c:pt>
                <c:pt idx="53">
                  <c:v>406</c:v>
                </c:pt>
                <c:pt idx="54">
                  <c:v>367</c:v>
                </c:pt>
                <c:pt idx="55">
                  <c:v>400</c:v>
                </c:pt>
                <c:pt idx="56">
                  <c:v>409</c:v>
                </c:pt>
                <c:pt idx="57">
                  <c:v>403</c:v>
                </c:pt>
                <c:pt idx="58">
                  <c:v>439</c:v>
                </c:pt>
                <c:pt idx="59">
                  <c:v>446</c:v>
                </c:pt>
                <c:pt idx="60">
                  <c:v>477</c:v>
                </c:pt>
                <c:pt idx="61">
                  <c:v>448</c:v>
                </c:pt>
                <c:pt idx="62">
                  <c:v>430</c:v>
                </c:pt>
                <c:pt idx="63">
                  <c:v>429</c:v>
                </c:pt>
                <c:pt idx="64">
                  <c:v>485</c:v>
                </c:pt>
                <c:pt idx="65">
                  <c:v>504</c:v>
                </c:pt>
                <c:pt idx="66">
                  <c:v>548</c:v>
                </c:pt>
                <c:pt idx="67">
                  <c:v>463</c:v>
                </c:pt>
                <c:pt idx="68">
                  <c:v>515</c:v>
                </c:pt>
                <c:pt idx="69">
                  <c:v>496</c:v>
                </c:pt>
                <c:pt idx="70">
                  <c:v>463</c:v>
                </c:pt>
                <c:pt idx="71">
                  <c:v>452</c:v>
                </c:pt>
                <c:pt idx="72">
                  <c:v>477</c:v>
                </c:pt>
                <c:pt idx="73">
                  <c:v>461</c:v>
                </c:pt>
                <c:pt idx="74">
                  <c:v>459</c:v>
                </c:pt>
                <c:pt idx="75">
                  <c:v>424</c:v>
                </c:pt>
                <c:pt idx="76">
                  <c:v>356</c:v>
                </c:pt>
                <c:pt idx="77">
                  <c:v>352</c:v>
                </c:pt>
                <c:pt idx="78">
                  <c:v>352</c:v>
                </c:pt>
                <c:pt idx="79">
                  <c:v>240</c:v>
                </c:pt>
                <c:pt idx="80">
                  <c:v>258</c:v>
                </c:pt>
                <c:pt idx="81">
                  <c:v>255</c:v>
                </c:pt>
                <c:pt idx="82">
                  <c:v>227</c:v>
                </c:pt>
                <c:pt idx="83">
                  <c:v>229</c:v>
                </c:pt>
                <c:pt idx="84">
                  <c:v>167</c:v>
                </c:pt>
                <c:pt idx="85">
                  <c:v>171</c:v>
                </c:pt>
                <c:pt idx="86">
                  <c:v>187</c:v>
                </c:pt>
                <c:pt idx="87">
                  <c:v>148</c:v>
                </c:pt>
                <c:pt idx="88">
                  <c:v>188</c:v>
                </c:pt>
                <c:pt idx="89">
                  <c:v>163</c:v>
                </c:pt>
                <c:pt idx="90">
                  <c:v>151</c:v>
                </c:pt>
                <c:pt idx="91">
                  <c:v>148</c:v>
                </c:pt>
                <c:pt idx="92">
                  <c:v>132</c:v>
                </c:pt>
                <c:pt idx="93">
                  <c:v>109</c:v>
                </c:pt>
                <c:pt idx="94">
                  <c:v>90</c:v>
                </c:pt>
                <c:pt idx="95">
                  <c:v>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05824"/>
        <c:axId val="110607360"/>
      </c:scatterChart>
      <c:valAx>
        <c:axId val="110605824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0607360"/>
        <c:crosses val="autoZero"/>
        <c:crossBetween val="midCat"/>
        <c:majorUnit val="8.3333333333000012E-2"/>
        <c:minorUnit val="4.1666666660000011E-2"/>
      </c:valAx>
      <c:valAx>
        <c:axId val="110607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60582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'Brk SB W of 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'Brk SB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'Brk SB W of 77'!$O$5:$O$28</c:f>
              <c:numCache>
                <c:formatCode>#,##0</c:formatCode>
                <c:ptCount val="24"/>
                <c:pt idx="0">
                  <c:v>220</c:v>
                </c:pt>
                <c:pt idx="1">
                  <c:v>152</c:v>
                </c:pt>
                <c:pt idx="2">
                  <c:v>104</c:v>
                </c:pt>
                <c:pt idx="3">
                  <c:v>139</c:v>
                </c:pt>
                <c:pt idx="4">
                  <c:v>227</c:v>
                </c:pt>
                <c:pt idx="5">
                  <c:v>620</c:v>
                </c:pt>
                <c:pt idx="6">
                  <c:v>1750</c:v>
                </c:pt>
                <c:pt idx="7">
                  <c:v>3233</c:v>
                </c:pt>
                <c:pt idx="8">
                  <c:v>3470</c:v>
                </c:pt>
                <c:pt idx="9">
                  <c:v>2155</c:v>
                </c:pt>
                <c:pt idx="10">
                  <c:v>1577</c:v>
                </c:pt>
                <c:pt idx="11">
                  <c:v>1402</c:v>
                </c:pt>
                <c:pt idx="12">
                  <c:v>1483</c:v>
                </c:pt>
                <c:pt idx="13">
                  <c:v>1450</c:v>
                </c:pt>
                <c:pt idx="14">
                  <c:v>1666</c:v>
                </c:pt>
                <c:pt idx="15">
                  <c:v>1796</c:v>
                </c:pt>
                <c:pt idx="16">
                  <c:v>1999</c:v>
                </c:pt>
                <c:pt idx="17">
                  <c:v>1838</c:v>
                </c:pt>
                <c:pt idx="18">
                  <c:v>1695</c:v>
                </c:pt>
                <c:pt idx="19">
                  <c:v>1264</c:v>
                </c:pt>
                <c:pt idx="20">
                  <c:v>842</c:v>
                </c:pt>
                <c:pt idx="21">
                  <c:v>652</c:v>
                </c:pt>
                <c:pt idx="22">
                  <c:v>599</c:v>
                </c:pt>
                <c:pt idx="23">
                  <c:v>454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'Brk SB W of 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'Brk SB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'Brk SB W of 77'!$P$5:$P$28</c:f>
              <c:numCache>
                <c:formatCode>#,##0</c:formatCode>
                <c:ptCount val="24"/>
                <c:pt idx="0">
                  <c:v>257</c:v>
                </c:pt>
                <c:pt idx="1">
                  <c:v>150</c:v>
                </c:pt>
                <c:pt idx="2">
                  <c:v>140</c:v>
                </c:pt>
                <c:pt idx="3">
                  <c:v>140</c:v>
                </c:pt>
                <c:pt idx="4">
                  <c:v>228</c:v>
                </c:pt>
                <c:pt idx="5">
                  <c:v>599</c:v>
                </c:pt>
                <c:pt idx="6">
                  <c:v>1738</c:v>
                </c:pt>
                <c:pt idx="7">
                  <c:v>3225</c:v>
                </c:pt>
                <c:pt idx="8">
                  <c:v>3385</c:v>
                </c:pt>
                <c:pt idx="9">
                  <c:v>2016</c:v>
                </c:pt>
                <c:pt idx="10">
                  <c:v>1599</c:v>
                </c:pt>
                <c:pt idx="11">
                  <c:v>1507</c:v>
                </c:pt>
                <c:pt idx="12">
                  <c:v>1484</c:v>
                </c:pt>
                <c:pt idx="13">
                  <c:v>1544</c:v>
                </c:pt>
                <c:pt idx="14">
                  <c:v>1697</c:v>
                </c:pt>
                <c:pt idx="15">
                  <c:v>1784</c:v>
                </c:pt>
                <c:pt idx="16">
                  <c:v>2000</c:v>
                </c:pt>
                <c:pt idx="17">
                  <c:v>1926</c:v>
                </c:pt>
                <c:pt idx="18">
                  <c:v>1821</c:v>
                </c:pt>
                <c:pt idx="19">
                  <c:v>1300</c:v>
                </c:pt>
                <c:pt idx="20">
                  <c:v>969</c:v>
                </c:pt>
                <c:pt idx="21">
                  <c:v>673</c:v>
                </c:pt>
                <c:pt idx="22">
                  <c:v>650</c:v>
                </c:pt>
                <c:pt idx="23">
                  <c:v>424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'Brk SB W of 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'Brk SB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'Brk SB W of 77'!$Q$5:$Q$28</c:f>
              <c:numCache>
                <c:formatCode>#,##0</c:formatCode>
                <c:ptCount val="24"/>
                <c:pt idx="0">
                  <c:v>238.5</c:v>
                </c:pt>
                <c:pt idx="1">
                  <c:v>151</c:v>
                </c:pt>
                <c:pt idx="2">
                  <c:v>122</c:v>
                </c:pt>
                <c:pt idx="3">
                  <c:v>139.5</c:v>
                </c:pt>
                <c:pt idx="4">
                  <c:v>227.5</c:v>
                </c:pt>
                <c:pt idx="5">
                  <c:v>609.5</c:v>
                </c:pt>
                <c:pt idx="6">
                  <c:v>1744</c:v>
                </c:pt>
                <c:pt idx="7">
                  <c:v>3229</c:v>
                </c:pt>
                <c:pt idx="8">
                  <c:v>3427.5</c:v>
                </c:pt>
                <c:pt idx="9">
                  <c:v>2085.5</c:v>
                </c:pt>
                <c:pt idx="10">
                  <c:v>1588</c:v>
                </c:pt>
                <c:pt idx="11">
                  <c:v>1454.5</c:v>
                </c:pt>
                <c:pt idx="12">
                  <c:v>1483.5</c:v>
                </c:pt>
                <c:pt idx="13">
                  <c:v>1497</c:v>
                </c:pt>
                <c:pt idx="14">
                  <c:v>1681.5</c:v>
                </c:pt>
                <c:pt idx="15">
                  <c:v>1790</c:v>
                </c:pt>
                <c:pt idx="16">
                  <c:v>1999.5</c:v>
                </c:pt>
                <c:pt idx="17">
                  <c:v>1882</c:v>
                </c:pt>
                <c:pt idx="18">
                  <c:v>1758</c:v>
                </c:pt>
                <c:pt idx="19">
                  <c:v>1282</c:v>
                </c:pt>
                <c:pt idx="20">
                  <c:v>905.5</c:v>
                </c:pt>
                <c:pt idx="21">
                  <c:v>662.5</c:v>
                </c:pt>
                <c:pt idx="22">
                  <c:v>624.5</c:v>
                </c:pt>
                <c:pt idx="23">
                  <c:v>439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950272"/>
        <c:axId val="112952064"/>
      </c:scatterChart>
      <c:valAx>
        <c:axId val="112950272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2952064"/>
        <c:crosses val="autoZero"/>
        <c:crossBetween val="midCat"/>
        <c:majorUnit val="8.3333333333000012E-2"/>
        <c:minorUnit val="4.1666666660000011E-2"/>
      </c:valAx>
      <c:valAx>
        <c:axId val="112952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1295027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'85 NB W of 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'85 NB W of 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'85 NB W of 77'!$D$5:$D$100</c:f>
              <c:numCache>
                <c:formatCode>General</c:formatCode>
                <c:ptCount val="96"/>
                <c:pt idx="0">
                  <c:v>216</c:v>
                </c:pt>
                <c:pt idx="1">
                  <c:v>190</c:v>
                </c:pt>
                <c:pt idx="2">
                  <c:v>151</c:v>
                </c:pt>
                <c:pt idx="3">
                  <c:v>114</c:v>
                </c:pt>
                <c:pt idx="4">
                  <c:v>136</c:v>
                </c:pt>
                <c:pt idx="5">
                  <c:v>110</c:v>
                </c:pt>
                <c:pt idx="6">
                  <c:v>102</c:v>
                </c:pt>
                <c:pt idx="7">
                  <c:v>88</c:v>
                </c:pt>
                <c:pt idx="8">
                  <c:v>90</c:v>
                </c:pt>
                <c:pt idx="9">
                  <c:v>78</c:v>
                </c:pt>
                <c:pt idx="10">
                  <c:v>96</c:v>
                </c:pt>
                <c:pt idx="11">
                  <c:v>101</c:v>
                </c:pt>
                <c:pt idx="12">
                  <c:v>82</c:v>
                </c:pt>
                <c:pt idx="13">
                  <c:v>92</c:v>
                </c:pt>
                <c:pt idx="14">
                  <c:v>105</c:v>
                </c:pt>
                <c:pt idx="15">
                  <c:v>101</c:v>
                </c:pt>
                <c:pt idx="16">
                  <c:v>94</c:v>
                </c:pt>
                <c:pt idx="17">
                  <c:v>124</c:v>
                </c:pt>
                <c:pt idx="18">
                  <c:v>122</c:v>
                </c:pt>
                <c:pt idx="19">
                  <c:v>170</c:v>
                </c:pt>
                <c:pt idx="20">
                  <c:v>205</c:v>
                </c:pt>
                <c:pt idx="21">
                  <c:v>253</c:v>
                </c:pt>
                <c:pt idx="22">
                  <c:v>353</c:v>
                </c:pt>
                <c:pt idx="23">
                  <c:v>334</c:v>
                </c:pt>
                <c:pt idx="24">
                  <c:v>409</c:v>
                </c:pt>
                <c:pt idx="25">
                  <c:v>571</c:v>
                </c:pt>
                <c:pt idx="26">
                  <c:v>722</c:v>
                </c:pt>
                <c:pt idx="27">
                  <c:v>768</c:v>
                </c:pt>
                <c:pt idx="28">
                  <c:v>817</c:v>
                </c:pt>
                <c:pt idx="29">
                  <c:v>948</c:v>
                </c:pt>
                <c:pt idx="30">
                  <c:v>1101</c:v>
                </c:pt>
                <c:pt idx="31">
                  <c:v>1065</c:v>
                </c:pt>
                <c:pt idx="32">
                  <c:v>1015</c:v>
                </c:pt>
                <c:pt idx="33">
                  <c:v>904</c:v>
                </c:pt>
                <c:pt idx="34">
                  <c:v>893</c:v>
                </c:pt>
                <c:pt idx="35">
                  <c:v>843</c:v>
                </c:pt>
                <c:pt idx="36">
                  <c:v>802</c:v>
                </c:pt>
                <c:pt idx="37">
                  <c:v>739</c:v>
                </c:pt>
                <c:pt idx="38">
                  <c:v>666</c:v>
                </c:pt>
                <c:pt idx="39">
                  <c:v>663</c:v>
                </c:pt>
                <c:pt idx="40">
                  <c:v>618</c:v>
                </c:pt>
                <c:pt idx="41">
                  <c:v>668</c:v>
                </c:pt>
                <c:pt idx="42">
                  <c:v>648</c:v>
                </c:pt>
                <c:pt idx="43">
                  <c:v>636</c:v>
                </c:pt>
                <c:pt idx="44">
                  <c:v>599</c:v>
                </c:pt>
                <c:pt idx="45">
                  <c:v>651</c:v>
                </c:pt>
                <c:pt idx="46">
                  <c:v>621</c:v>
                </c:pt>
                <c:pt idx="47">
                  <c:v>665</c:v>
                </c:pt>
                <c:pt idx="48">
                  <c:v>681</c:v>
                </c:pt>
                <c:pt idx="49">
                  <c:v>705</c:v>
                </c:pt>
                <c:pt idx="50">
                  <c:v>682</c:v>
                </c:pt>
                <c:pt idx="51">
                  <c:v>658</c:v>
                </c:pt>
                <c:pt idx="52">
                  <c:v>673</c:v>
                </c:pt>
                <c:pt idx="53">
                  <c:v>690</c:v>
                </c:pt>
                <c:pt idx="54">
                  <c:v>686</c:v>
                </c:pt>
                <c:pt idx="55">
                  <c:v>732</c:v>
                </c:pt>
                <c:pt idx="56">
                  <c:v>699</c:v>
                </c:pt>
                <c:pt idx="57">
                  <c:v>793</c:v>
                </c:pt>
                <c:pt idx="58">
                  <c:v>841</c:v>
                </c:pt>
                <c:pt idx="59">
                  <c:v>813</c:v>
                </c:pt>
                <c:pt idx="60">
                  <c:v>847</c:v>
                </c:pt>
                <c:pt idx="61">
                  <c:v>842</c:v>
                </c:pt>
                <c:pt idx="62">
                  <c:v>963</c:v>
                </c:pt>
                <c:pt idx="63">
                  <c:v>690</c:v>
                </c:pt>
                <c:pt idx="64">
                  <c:v>1049</c:v>
                </c:pt>
                <c:pt idx="65">
                  <c:v>1113</c:v>
                </c:pt>
                <c:pt idx="66">
                  <c:v>1131</c:v>
                </c:pt>
                <c:pt idx="67">
                  <c:v>1152</c:v>
                </c:pt>
                <c:pt idx="68">
                  <c:v>1145</c:v>
                </c:pt>
                <c:pt idx="69">
                  <c:v>1254</c:v>
                </c:pt>
                <c:pt idx="70">
                  <c:v>1204</c:v>
                </c:pt>
                <c:pt idx="71">
                  <c:v>1093</c:v>
                </c:pt>
                <c:pt idx="72">
                  <c:v>886</c:v>
                </c:pt>
                <c:pt idx="73">
                  <c:v>819</c:v>
                </c:pt>
                <c:pt idx="74">
                  <c:v>779</c:v>
                </c:pt>
                <c:pt idx="75">
                  <c:v>707</c:v>
                </c:pt>
                <c:pt idx="76">
                  <c:v>680</c:v>
                </c:pt>
                <c:pt idx="77">
                  <c:v>688</c:v>
                </c:pt>
                <c:pt idx="78">
                  <c:v>600</c:v>
                </c:pt>
                <c:pt idx="79">
                  <c:v>561</c:v>
                </c:pt>
                <c:pt idx="80">
                  <c:v>518</c:v>
                </c:pt>
                <c:pt idx="81">
                  <c:v>436</c:v>
                </c:pt>
                <c:pt idx="82">
                  <c:v>438</c:v>
                </c:pt>
                <c:pt idx="83">
                  <c:v>412</c:v>
                </c:pt>
                <c:pt idx="84">
                  <c:v>423</c:v>
                </c:pt>
                <c:pt idx="85">
                  <c:v>423</c:v>
                </c:pt>
                <c:pt idx="86">
                  <c:v>384</c:v>
                </c:pt>
                <c:pt idx="87">
                  <c:v>347</c:v>
                </c:pt>
                <c:pt idx="88">
                  <c:v>335</c:v>
                </c:pt>
                <c:pt idx="89">
                  <c:v>339</c:v>
                </c:pt>
                <c:pt idx="90">
                  <c:v>333</c:v>
                </c:pt>
                <c:pt idx="91">
                  <c:v>314</c:v>
                </c:pt>
                <c:pt idx="92">
                  <c:v>316</c:v>
                </c:pt>
                <c:pt idx="93">
                  <c:v>269</c:v>
                </c:pt>
                <c:pt idx="94">
                  <c:v>258</c:v>
                </c:pt>
                <c:pt idx="95">
                  <c:v>206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'85 NB W of 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'85 NB W of 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'85 NB W of 77'!$D$101:$D$196</c:f>
              <c:numCache>
                <c:formatCode>General</c:formatCode>
                <c:ptCount val="96"/>
                <c:pt idx="0">
                  <c:v>191</c:v>
                </c:pt>
                <c:pt idx="1">
                  <c:v>187</c:v>
                </c:pt>
                <c:pt idx="2">
                  <c:v>146</c:v>
                </c:pt>
                <c:pt idx="3">
                  <c:v>156</c:v>
                </c:pt>
                <c:pt idx="4">
                  <c:v>136</c:v>
                </c:pt>
                <c:pt idx="5">
                  <c:v>139</c:v>
                </c:pt>
                <c:pt idx="6">
                  <c:v>105</c:v>
                </c:pt>
                <c:pt idx="7">
                  <c:v>119</c:v>
                </c:pt>
                <c:pt idx="8">
                  <c:v>108</c:v>
                </c:pt>
                <c:pt idx="9">
                  <c:v>91</c:v>
                </c:pt>
                <c:pt idx="10">
                  <c:v>103</c:v>
                </c:pt>
                <c:pt idx="11">
                  <c:v>92</c:v>
                </c:pt>
                <c:pt idx="12">
                  <c:v>102</c:v>
                </c:pt>
                <c:pt idx="13">
                  <c:v>98</c:v>
                </c:pt>
                <c:pt idx="14">
                  <c:v>110</c:v>
                </c:pt>
                <c:pt idx="15">
                  <c:v>119</c:v>
                </c:pt>
                <c:pt idx="16">
                  <c:v>116</c:v>
                </c:pt>
                <c:pt idx="17">
                  <c:v>131</c:v>
                </c:pt>
                <c:pt idx="18">
                  <c:v>151</c:v>
                </c:pt>
                <c:pt idx="19">
                  <c:v>168</c:v>
                </c:pt>
                <c:pt idx="20">
                  <c:v>170</c:v>
                </c:pt>
                <c:pt idx="21">
                  <c:v>251</c:v>
                </c:pt>
                <c:pt idx="22">
                  <c:v>347</c:v>
                </c:pt>
                <c:pt idx="23">
                  <c:v>348</c:v>
                </c:pt>
                <c:pt idx="24">
                  <c:v>363</c:v>
                </c:pt>
                <c:pt idx="25">
                  <c:v>568</c:v>
                </c:pt>
                <c:pt idx="26">
                  <c:v>724</c:v>
                </c:pt>
                <c:pt idx="27">
                  <c:v>743</c:v>
                </c:pt>
                <c:pt idx="28">
                  <c:v>758</c:v>
                </c:pt>
                <c:pt idx="29">
                  <c:v>907</c:v>
                </c:pt>
                <c:pt idx="30">
                  <c:v>951</c:v>
                </c:pt>
                <c:pt idx="31">
                  <c:v>1030</c:v>
                </c:pt>
                <c:pt idx="32">
                  <c:v>896</c:v>
                </c:pt>
                <c:pt idx="33">
                  <c:v>869</c:v>
                </c:pt>
                <c:pt idx="34">
                  <c:v>920</c:v>
                </c:pt>
                <c:pt idx="35">
                  <c:v>902</c:v>
                </c:pt>
                <c:pt idx="36">
                  <c:v>803</c:v>
                </c:pt>
                <c:pt idx="37">
                  <c:v>730</c:v>
                </c:pt>
                <c:pt idx="38">
                  <c:v>672</c:v>
                </c:pt>
                <c:pt idx="39">
                  <c:v>638</c:v>
                </c:pt>
                <c:pt idx="40">
                  <c:v>624</c:v>
                </c:pt>
                <c:pt idx="41">
                  <c:v>616</c:v>
                </c:pt>
                <c:pt idx="42">
                  <c:v>619</c:v>
                </c:pt>
                <c:pt idx="43">
                  <c:v>642</c:v>
                </c:pt>
                <c:pt idx="44">
                  <c:v>586</c:v>
                </c:pt>
                <c:pt idx="45">
                  <c:v>612</c:v>
                </c:pt>
                <c:pt idx="46">
                  <c:v>624</c:v>
                </c:pt>
                <c:pt idx="47">
                  <c:v>625</c:v>
                </c:pt>
                <c:pt idx="48">
                  <c:v>576</c:v>
                </c:pt>
                <c:pt idx="49">
                  <c:v>689</c:v>
                </c:pt>
                <c:pt idx="50">
                  <c:v>620</c:v>
                </c:pt>
                <c:pt idx="51">
                  <c:v>668</c:v>
                </c:pt>
                <c:pt idx="52">
                  <c:v>717</c:v>
                </c:pt>
                <c:pt idx="53">
                  <c:v>685</c:v>
                </c:pt>
                <c:pt idx="54">
                  <c:v>711</c:v>
                </c:pt>
                <c:pt idx="55">
                  <c:v>720</c:v>
                </c:pt>
                <c:pt idx="56">
                  <c:v>735</c:v>
                </c:pt>
                <c:pt idx="57">
                  <c:v>773</c:v>
                </c:pt>
                <c:pt idx="58">
                  <c:v>809</c:v>
                </c:pt>
                <c:pt idx="59">
                  <c:v>896</c:v>
                </c:pt>
                <c:pt idx="60">
                  <c:v>887</c:v>
                </c:pt>
                <c:pt idx="61">
                  <c:v>905</c:v>
                </c:pt>
                <c:pt idx="62">
                  <c:v>964</c:v>
                </c:pt>
                <c:pt idx="63">
                  <c:v>953</c:v>
                </c:pt>
                <c:pt idx="64">
                  <c:v>1015</c:v>
                </c:pt>
                <c:pt idx="65">
                  <c:v>1111</c:v>
                </c:pt>
                <c:pt idx="66">
                  <c:v>1112</c:v>
                </c:pt>
                <c:pt idx="67">
                  <c:v>1131</c:v>
                </c:pt>
                <c:pt idx="68">
                  <c:v>1187</c:v>
                </c:pt>
                <c:pt idx="69">
                  <c:v>1229</c:v>
                </c:pt>
                <c:pt idx="70">
                  <c:v>1180</c:v>
                </c:pt>
                <c:pt idx="71">
                  <c:v>1112</c:v>
                </c:pt>
                <c:pt idx="72">
                  <c:v>990</c:v>
                </c:pt>
                <c:pt idx="73">
                  <c:v>1006</c:v>
                </c:pt>
                <c:pt idx="74">
                  <c:v>837</c:v>
                </c:pt>
                <c:pt idx="75">
                  <c:v>751</c:v>
                </c:pt>
                <c:pt idx="76">
                  <c:v>693</c:v>
                </c:pt>
                <c:pt idx="77">
                  <c:v>694</c:v>
                </c:pt>
                <c:pt idx="78">
                  <c:v>600</c:v>
                </c:pt>
                <c:pt idx="79">
                  <c:v>561</c:v>
                </c:pt>
                <c:pt idx="80">
                  <c:v>500</c:v>
                </c:pt>
                <c:pt idx="81">
                  <c:v>490</c:v>
                </c:pt>
                <c:pt idx="82">
                  <c:v>470</c:v>
                </c:pt>
                <c:pt idx="83">
                  <c:v>482</c:v>
                </c:pt>
                <c:pt idx="84">
                  <c:v>434</c:v>
                </c:pt>
                <c:pt idx="85">
                  <c:v>441</c:v>
                </c:pt>
                <c:pt idx="86">
                  <c:v>404</c:v>
                </c:pt>
                <c:pt idx="87">
                  <c:v>433</c:v>
                </c:pt>
                <c:pt idx="88">
                  <c:v>407</c:v>
                </c:pt>
                <c:pt idx="89">
                  <c:v>344</c:v>
                </c:pt>
                <c:pt idx="90">
                  <c:v>342</c:v>
                </c:pt>
                <c:pt idx="91">
                  <c:v>354</c:v>
                </c:pt>
                <c:pt idx="92">
                  <c:v>314</c:v>
                </c:pt>
                <c:pt idx="93">
                  <c:v>340</c:v>
                </c:pt>
                <c:pt idx="94">
                  <c:v>274</c:v>
                </c:pt>
                <c:pt idx="95">
                  <c:v>221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337472"/>
        <c:axId val="113339008"/>
      </c:scatterChart>
      <c:valAx>
        <c:axId val="113337472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3339008"/>
        <c:crosses val="autoZero"/>
        <c:crossBetween val="midCat"/>
        <c:majorUnit val="8.3333333333000012E-2"/>
        <c:minorUnit val="4.1666666660000011E-2"/>
      </c:valAx>
      <c:valAx>
        <c:axId val="113339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33747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'85 NB W of 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'85 NB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NB W of 77'!$O$5:$O$28</c:f>
              <c:numCache>
                <c:formatCode>#,##0</c:formatCode>
                <c:ptCount val="24"/>
                <c:pt idx="0">
                  <c:v>671</c:v>
                </c:pt>
                <c:pt idx="1">
                  <c:v>436</c:v>
                </c:pt>
                <c:pt idx="2">
                  <c:v>365</c:v>
                </c:pt>
                <c:pt idx="3">
                  <c:v>380</c:v>
                </c:pt>
                <c:pt idx="4">
                  <c:v>510</c:v>
                </c:pt>
                <c:pt idx="5">
                  <c:v>1145</c:v>
                </c:pt>
                <c:pt idx="6">
                  <c:v>2470</c:v>
                </c:pt>
                <c:pt idx="7">
                  <c:v>3931</c:v>
                </c:pt>
                <c:pt idx="8">
                  <c:v>3655</c:v>
                </c:pt>
                <c:pt idx="9">
                  <c:v>2870</c:v>
                </c:pt>
                <c:pt idx="10">
                  <c:v>2570</c:v>
                </c:pt>
                <c:pt idx="11">
                  <c:v>2536</c:v>
                </c:pt>
                <c:pt idx="12">
                  <c:v>2726</c:v>
                </c:pt>
                <c:pt idx="13">
                  <c:v>2781</c:v>
                </c:pt>
                <c:pt idx="14">
                  <c:v>3146</c:v>
                </c:pt>
                <c:pt idx="15">
                  <c:v>3342</c:v>
                </c:pt>
                <c:pt idx="16">
                  <c:v>4445</c:v>
                </c:pt>
                <c:pt idx="17">
                  <c:v>4696</c:v>
                </c:pt>
                <c:pt idx="18">
                  <c:v>3191</c:v>
                </c:pt>
                <c:pt idx="19">
                  <c:v>2529</c:v>
                </c:pt>
                <c:pt idx="20">
                  <c:v>1804</c:v>
                </c:pt>
                <c:pt idx="21">
                  <c:v>1577</c:v>
                </c:pt>
                <c:pt idx="22">
                  <c:v>1321</c:v>
                </c:pt>
                <c:pt idx="23">
                  <c:v>1049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'85 NB W of 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'85 NB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NB W of 77'!$P$5:$P$28</c:f>
              <c:numCache>
                <c:formatCode>#,##0</c:formatCode>
                <c:ptCount val="24"/>
                <c:pt idx="0">
                  <c:v>680</c:v>
                </c:pt>
                <c:pt idx="1">
                  <c:v>499</c:v>
                </c:pt>
                <c:pt idx="2">
                  <c:v>394</c:v>
                </c:pt>
                <c:pt idx="3">
                  <c:v>429</c:v>
                </c:pt>
                <c:pt idx="4">
                  <c:v>566</c:v>
                </c:pt>
                <c:pt idx="5">
                  <c:v>1116</c:v>
                </c:pt>
                <c:pt idx="6">
                  <c:v>2398</c:v>
                </c:pt>
                <c:pt idx="7">
                  <c:v>3646</c:v>
                </c:pt>
                <c:pt idx="8">
                  <c:v>3587</c:v>
                </c:pt>
                <c:pt idx="9">
                  <c:v>2843</c:v>
                </c:pt>
                <c:pt idx="10">
                  <c:v>2501</c:v>
                </c:pt>
                <c:pt idx="11">
                  <c:v>2447</c:v>
                </c:pt>
                <c:pt idx="12">
                  <c:v>2553</c:v>
                </c:pt>
                <c:pt idx="13">
                  <c:v>2833</c:v>
                </c:pt>
                <c:pt idx="14">
                  <c:v>3213</c:v>
                </c:pt>
                <c:pt idx="15">
                  <c:v>3709</c:v>
                </c:pt>
                <c:pt idx="16">
                  <c:v>4369</c:v>
                </c:pt>
                <c:pt idx="17">
                  <c:v>4708</c:v>
                </c:pt>
                <c:pt idx="18">
                  <c:v>3584</c:v>
                </c:pt>
                <c:pt idx="19">
                  <c:v>2548</c:v>
                </c:pt>
                <c:pt idx="20">
                  <c:v>1942</c:v>
                </c:pt>
                <c:pt idx="21">
                  <c:v>1712</c:v>
                </c:pt>
                <c:pt idx="22">
                  <c:v>1447</c:v>
                </c:pt>
                <c:pt idx="23">
                  <c:v>1149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'85 NB W of 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'85 NB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NB W of 77'!$Q$5:$Q$28</c:f>
              <c:numCache>
                <c:formatCode>#,##0</c:formatCode>
                <c:ptCount val="24"/>
                <c:pt idx="0">
                  <c:v>675.5</c:v>
                </c:pt>
                <c:pt idx="1">
                  <c:v>467.5</c:v>
                </c:pt>
                <c:pt idx="2">
                  <c:v>379.5</c:v>
                </c:pt>
                <c:pt idx="3">
                  <c:v>404.5</c:v>
                </c:pt>
                <c:pt idx="4">
                  <c:v>538</c:v>
                </c:pt>
                <c:pt idx="5">
                  <c:v>1130.5</c:v>
                </c:pt>
                <c:pt idx="6">
                  <c:v>2434</c:v>
                </c:pt>
                <c:pt idx="7">
                  <c:v>3788.5</c:v>
                </c:pt>
                <c:pt idx="8">
                  <c:v>3621</c:v>
                </c:pt>
                <c:pt idx="9">
                  <c:v>2856.5</c:v>
                </c:pt>
                <c:pt idx="10">
                  <c:v>2535.5</c:v>
                </c:pt>
                <c:pt idx="11">
                  <c:v>2491.5</c:v>
                </c:pt>
                <c:pt idx="12">
                  <c:v>2639.5</c:v>
                </c:pt>
                <c:pt idx="13">
                  <c:v>2807</c:v>
                </c:pt>
                <c:pt idx="14">
                  <c:v>3179.5</c:v>
                </c:pt>
                <c:pt idx="15">
                  <c:v>3525.5</c:v>
                </c:pt>
                <c:pt idx="16">
                  <c:v>4407</c:v>
                </c:pt>
                <c:pt idx="17">
                  <c:v>4702</c:v>
                </c:pt>
                <c:pt idx="18">
                  <c:v>3387.5</c:v>
                </c:pt>
                <c:pt idx="19">
                  <c:v>2538.5</c:v>
                </c:pt>
                <c:pt idx="20">
                  <c:v>1873</c:v>
                </c:pt>
                <c:pt idx="21">
                  <c:v>1644.5</c:v>
                </c:pt>
                <c:pt idx="22">
                  <c:v>1384</c:v>
                </c:pt>
                <c:pt idx="23">
                  <c:v>1099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49600"/>
        <c:axId val="113459584"/>
      </c:scatterChart>
      <c:valAx>
        <c:axId val="113449600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3459584"/>
        <c:crosses val="autoZero"/>
        <c:crossBetween val="midCat"/>
        <c:majorUnit val="8.3333333333000012E-2"/>
        <c:minorUnit val="4.1666666660000011E-2"/>
      </c:valAx>
      <c:valAx>
        <c:axId val="113459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1344960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'85 SB W of 77'!$F$5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'85 SB W of 77'!$C$5:$C$100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'85 SB W of 77'!$D$5:$D$100</c:f>
              <c:numCache>
                <c:formatCode>General</c:formatCode>
                <c:ptCount val="96"/>
                <c:pt idx="0">
                  <c:v>145</c:v>
                </c:pt>
                <c:pt idx="1">
                  <c:v>172</c:v>
                </c:pt>
                <c:pt idx="2">
                  <c:v>122</c:v>
                </c:pt>
                <c:pt idx="3">
                  <c:v>110</c:v>
                </c:pt>
                <c:pt idx="4">
                  <c:v>98</c:v>
                </c:pt>
                <c:pt idx="5">
                  <c:v>75</c:v>
                </c:pt>
                <c:pt idx="6">
                  <c:v>104</c:v>
                </c:pt>
                <c:pt idx="7">
                  <c:v>85</c:v>
                </c:pt>
                <c:pt idx="8">
                  <c:v>78</c:v>
                </c:pt>
                <c:pt idx="9">
                  <c:v>107</c:v>
                </c:pt>
                <c:pt idx="10">
                  <c:v>69</c:v>
                </c:pt>
                <c:pt idx="11">
                  <c:v>109</c:v>
                </c:pt>
                <c:pt idx="12">
                  <c:v>110</c:v>
                </c:pt>
                <c:pt idx="13">
                  <c:v>99</c:v>
                </c:pt>
                <c:pt idx="14">
                  <c:v>101</c:v>
                </c:pt>
                <c:pt idx="15">
                  <c:v>157</c:v>
                </c:pt>
                <c:pt idx="16">
                  <c:v>121</c:v>
                </c:pt>
                <c:pt idx="17">
                  <c:v>134</c:v>
                </c:pt>
                <c:pt idx="18">
                  <c:v>231</c:v>
                </c:pt>
                <c:pt idx="19">
                  <c:v>251</c:v>
                </c:pt>
                <c:pt idx="20">
                  <c:v>266</c:v>
                </c:pt>
                <c:pt idx="21">
                  <c:v>317</c:v>
                </c:pt>
                <c:pt idx="22">
                  <c:v>432</c:v>
                </c:pt>
                <c:pt idx="23">
                  <c:v>472</c:v>
                </c:pt>
                <c:pt idx="24">
                  <c:v>576</c:v>
                </c:pt>
                <c:pt idx="25">
                  <c:v>726</c:v>
                </c:pt>
                <c:pt idx="26">
                  <c:v>883</c:v>
                </c:pt>
                <c:pt idx="27">
                  <c:v>1047</c:v>
                </c:pt>
                <c:pt idx="28">
                  <c:v>1082</c:v>
                </c:pt>
                <c:pt idx="29">
                  <c:v>1254</c:v>
                </c:pt>
                <c:pt idx="30">
                  <c:v>1373</c:v>
                </c:pt>
                <c:pt idx="31">
                  <c:v>1278</c:v>
                </c:pt>
                <c:pt idx="32">
                  <c:v>1312</c:v>
                </c:pt>
                <c:pt idx="33">
                  <c:v>1112</c:v>
                </c:pt>
                <c:pt idx="34">
                  <c:v>1023</c:v>
                </c:pt>
                <c:pt idx="35">
                  <c:v>1001</c:v>
                </c:pt>
                <c:pt idx="36">
                  <c:v>879</c:v>
                </c:pt>
                <c:pt idx="37">
                  <c:v>741</c:v>
                </c:pt>
                <c:pt idx="38">
                  <c:v>703</c:v>
                </c:pt>
                <c:pt idx="39">
                  <c:v>726</c:v>
                </c:pt>
                <c:pt idx="40">
                  <c:v>659</c:v>
                </c:pt>
                <c:pt idx="41">
                  <c:v>639</c:v>
                </c:pt>
                <c:pt idx="42">
                  <c:v>611</c:v>
                </c:pt>
                <c:pt idx="43">
                  <c:v>612</c:v>
                </c:pt>
                <c:pt idx="44">
                  <c:v>665</c:v>
                </c:pt>
                <c:pt idx="45">
                  <c:v>656</c:v>
                </c:pt>
                <c:pt idx="46">
                  <c:v>673</c:v>
                </c:pt>
                <c:pt idx="47">
                  <c:v>623</c:v>
                </c:pt>
                <c:pt idx="48">
                  <c:v>668</c:v>
                </c:pt>
                <c:pt idx="49">
                  <c:v>728</c:v>
                </c:pt>
                <c:pt idx="50">
                  <c:v>703</c:v>
                </c:pt>
                <c:pt idx="51">
                  <c:v>682</c:v>
                </c:pt>
                <c:pt idx="52">
                  <c:v>656</c:v>
                </c:pt>
                <c:pt idx="53">
                  <c:v>757</c:v>
                </c:pt>
                <c:pt idx="54">
                  <c:v>749</c:v>
                </c:pt>
                <c:pt idx="55">
                  <c:v>749</c:v>
                </c:pt>
                <c:pt idx="56">
                  <c:v>787</c:v>
                </c:pt>
                <c:pt idx="57">
                  <c:v>846</c:v>
                </c:pt>
                <c:pt idx="58">
                  <c:v>804</c:v>
                </c:pt>
                <c:pt idx="59">
                  <c:v>781</c:v>
                </c:pt>
                <c:pt idx="60">
                  <c:v>824</c:v>
                </c:pt>
                <c:pt idx="61">
                  <c:v>907</c:v>
                </c:pt>
                <c:pt idx="62">
                  <c:v>536</c:v>
                </c:pt>
                <c:pt idx="63">
                  <c:v>947</c:v>
                </c:pt>
                <c:pt idx="64">
                  <c:v>1021</c:v>
                </c:pt>
                <c:pt idx="65">
                  <c:v>957</c:v>
                </c:pt>
                <c:pt idx="66">
                  <c:v>943</c:v>
                </c:pt>
                <c:pt idx="67">
                  <c:v>1102</c:v>
                </c:pt>
                <c:pt idx="68">
                  <c:v>1196</c:v>
                </c:pt>
                <c:pt idx="69">
                  <c:v>1139</c:v>
                </c:pt>
                <c:pt idx="70">
                  <c:v>955</c:v>
                </c:pt>
                <c:pt idx="71">
                  <c:v>945</c:v>
                </c:pt>
                <c:pt idx="72">
                  <c:v>808</c:v>
                </c:pt>
                <c:pt idx="73">
                  <c:v>795</c:v>
                </c:pt>
                <c:pt idx="74">
                  <c:v>850</c:v>
                </c:pt>
                <c:pt idx="75">
                  <c:v>696</c:v>
                </c:pt>
                <c:pt idx="76">
                  <c:v>613</c:v>
                </c:pt>
                <c:pt idx="77">
                  <c:v>625</c:v>
                </c:pt>
                <c:pt idx="78">
                  <c:v>535</c:v>
                </c:pt>
                <c:pt idx="79">
                  <c:v>479</c:v>
                </c:pt>
                <c:pt idx="80">
                  <c:v>388</c:v>
                </c:pt>
                <c:pt idx="81">
                  <c:v>472</c:v>
                </c:pt>
                <c:pt idx="82">
                  <c:v>414</c:v>
                </c:pt>
                <c:pt idx="83">
                  <c:v>366</c:v>
                </c:pt>
                <c:pt idx="84">
                  <c:v>397</c:v>
                </c:pt>
                <c:pt idx="85">
                  <c:v>364</c:v>
                </c:pt>
                <c:pt idx="86">
                  <c:v>352</c:v>
                </c:pt>
                <c:pt idx="87">
                  <c:v>337</c:v>
                </c:pt>
                <c:pt idx="88">
                  <c:v>311</c:v>
                </c:pt>
                <c:pt idx="89">
                  <c:v>307</c:v>
                </c:pt>
                <c:pt idx="90">
                  <c:v>286</c:v>
                </c:pt>
                <c:pt idx="91">
                  <c:v>246</c:v>
                </c:pt>
                <c:pt idx="92">
                  <c:v>228</c:v>
                </c:pt>
                <c:pt idx="93">
                  <c:v>228</c:v>
                </c:pt>
                <c:pt idx="94">
                  <c:v>177</c:v>
                </c:pt>
                <c:pt idx="95">
                  <c:v>175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'85 SB W of 77'!$F$6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'85 SB W of 77'!$C$101:$C$196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'85 SB W of 77'!$D$101:$D$196</c:f>
              <c:numCache>
                <c:formatCode>General</c:formatCode>
                <c:ptCount val="96"/>
                <c:pt idx="0">
                  <c:v>148</c:v>
                </c:pt>
                <c:pt idx="1">
                  <c:v>180</c:v>
                </c:pt>
                <c:pt idx="2">
                  <c:v>126</c:v>
                </c:pt>
                <c:pt idx="3">
                  <c:v>124</c:v>
                </c:pt>
                <c:pt idx="4">
                  <c:v>100</c:v>
                </c:pt>
                <c:pt idx="5">
                  <c:v>104</c:v>
                </c:pt>
                <c:pt idx="6">
                  <c:v>96</c:v>
                </c:pt>
                <c:pt idx="7">
                  <c:v>91</c:v>
                </c:pt>
                <c:pt idx="8">
                  <c:v>93</c:v>
                </c:pt>
                <c:pt idx="9">
                  <c:v>91</c:v>
                </c:pt>
                <c:pt idx="10">
                  <c:v>103</c:v>
                </c:pt>
                <c:pt idx="11">
                  <c:v>87</c:v>
                </c:pt>
                <c:pt idx="12">
                  <c:v>87</c:v>
                </c:pt>
                <c:pt idx="13">
                  <c:v>81</c:v>
                </c:pt>
                <c:pt idx="14">
                  <c:v>111</c:v>
                </c:pt>
                <c:pt idx="15">
                  <c:v>144</c:v>
                </c:pt>
                <c:pt idx="16">
                  <c:v>129</c:v>
                </c:pt>
                <c:pt idx="17">
                  <c:v>160</c:v>
                </c:pt>
                <c:pt idx="18">
                  <c:v>224</c:v>
                </c:pt>
                <c:pt idx="19">
                  <c:v>249</c:v>
                </c:pt>
                <c:pt idx="20">
                  <c:v>253</c:v>
                </c:pt>
                <c:pt idx="21">
                  <c:v>348</c:v>
                </c:pt>
                <c:pt idx="22">
                  <c:v>431</c:v>
                </c:pt>
                <c:pt idx="23">
                  <c:v>473</c:v>
                </c:pt>
                <c:pt idx="24">
                  <c:v>573</c:v>
                </c:pt>
                <c:pt idx="25">
                  <c:v>723</c:v>
                </c:pt>
                <c:pt idx="26">
                  <c:v>891</c:v>
                </c:pt>
                <c:pt idx="27">
                  <c:v>1031</c:v>
                </c:pt>
                <c:pt idx="28">
                  <c:v>1073</c:v>
                </c:pt>
                <c:pt idx="29">
                  <c:v>1246</c:v>
                </c:pt>
                <c:pt idx="30">
                  <c:v>1400</c:v>
                </c:pt>
                <c:pt idx="31">
                  <c:v>1231</c:v>
                </c:pt>
                <c:pt idx="32">
                  <c:v>1133</c:v>
                </c:pt>
                <c:pt idx="33">
                  <c:v>689</c:v>
                </c:pt>
                <c:pt idx="34">
                  <c:v>948</c:v>
                </c:pt>
                <c:pt idx="35">
                  <c:v>943</c:v>
                </c:pt>
                <c:pt idx="36">
                  <c:v>798</c:v>
                </c:pt>
                <c:pt idx="37">
                  <c:v>761</c:v>
                </c:pt>
                <c:pt idx="38">
                  <c:v>713</c:v>
                </c:pt>
                <c:pt idx="39">
                  <c:v>702</c:v>
                </c:pt>
                <c:pt idx="40">
                  <c:v>646</c:v>
                </c:pt>
                <c:pt idx="41">
                  <c:v>634</c:v>
                </c:pt>
                <c:pt idx="42">
                  <c:v>673</c:v>
                </c:pt>
                <c:pt idx="43">
                  <c:v>693</c:v>
                </c:pt>
                <c:pt idx="44">
                  <c:v>636</c:v>
                </c:pt>
                <c:pt idx="45">
                  <c:v>638</c:v>
                </c:pt>
                <c:pt idx="46">
                  <c:v>661</c:v>
                </c:pt>
                <c:pt idx="47">
                  <c:v>702</c:v>
                </c:pt>
                <c:pt idx="48">
                  <c:v>656</c:v>
                </c:pt>
                <c:pt idx="49">
                  <c:v>683</c:v>
                </c:pt>
                <c:pt idx="50">
                  <c:v>720</c:v>
                </c:pt>
                <c:pt idx="51">
                  <c:v>668</c:v>
                </c:pt>
                <c:pt idx="52">
                  <c:v>718</c:v>
                </c:pt>
                <c:pt idx="53">
                  <c:v>732</c:v>
                </c:pt>
                <c:pt idx="54">
                  <c:v>773</c:v>
                </c:pt>
                <c:pt idx="55">
                  <c:v>757</c:v>
                </c:pt>
                <c:pt idx="56">
                  <c:v>819</c:v>
                </c:pt>
                <c:pt idx="57">
                  <c:v>868</c:v>
                </c:pt>
                <c:pt idx="58">
                  <c:v>823</c:v>
                </c:pt>
                <c:pt idx="59">
                  <c:v>861</c:v>
                </c:pt>
                <c:pt idx="60">
                  <c:v>884</c:v>
                </c:pt>
                <c:pt idx="61">
                  <c:v>895</c:v>
                </c:pt>
                <c:pt idx="62">
                  <c:v>938</c:v>
                </c:pt>
                <c:pt idx="63">
                  <c:v>971</c:v>
                </c:pt>
                <c:pt idx="64">
                  <c:v>1008</c:v>
                </c:pt>
                <c:pt idx="65">
                  <c:v>1022</c:v>
                </c:pt>
                <c:pt idx="66">
                  <c:v>1086</c:v>
                </c:pt>
                <c:pt idx="67">
                  <c:v>1123</c:v>
                </c:pt>
                <c:pt idx="68">
                  <c:v>1235</c:v>
                </c:pt>
                <c:pt idx="69">
                  <c:v>1106</c:v>
                </c:pt>
                <c:pt idx="70">
                  <c:v>1018</c:v>
                </c:pt>
                <c:pt idx="71">
                  <c:v>928</c:v>
                </c:pt>
                <c:pt idx="72">
                  <c:v>792</c:v>
                </c:pt>
                <c:pt idx="73">
                  <c:v>876</c:v>
                </c:pt>
                <c:pt idx="74">
                  <c:v>812</c:v>
                </c:pt>
                <c:pt idx="75">
                  <c:v>783</c:v>
                </c:pt>
                <c:pt idx="76">
                  <c:v>665</c:v>
                </c:pt>
                <c:pt idx="77">
                  <c:v>594</c:v>
                </c:pt>
                <c:pt idx="78">
                  <c:v>543</c:v>
                </c:pt>
                <c:pt idx="79">
                  <c:v>495</c:v>
                </c:pt>
                <c:pt idx="80">
                  <c:v>528</c:v>
                </c:pt>
                <c:pt idx="81">
                  <c:v>475</c:v>
                </c:pt>
                <c:pt idx="82">
                  <c:v>430</c:v>
                </c:pt>
                <c:pt idx="83">
                  <c:v>424</c:v>
                </c:pt>
                <c:pt idx="84">
                  <c:v>430</c:v>
                </c:pt>
                <c:pt idx="85">
                  <c:v>442</c:v>
                </c:pt>
                <c:pt idx="86">
                  <c:v>379</c:v>
                </c:pt>
                <c:pt idx="87">
                  <c:v>351</c:v>
                </c:pt>
                <c:pt idx="88">
                  <c:v>347</c:v>
                </c:pt>
                <c:pt idx="89">
                  <c:v>317</c:v>
                </c:pt>
                <c:pt idx="90">
                  <c:v>253</c:v>
                </c:pt>
                <c:pt idx="91">
                  <c:v>245</c:v>
                </c:pt>
                <c:pt idx="92">
                  <c:v>192</c:v>
                </c:pt>
                <c:pt idx="93">
                  <c:v>234</c:v>
                </c:pt>
                <c:pt idx="94">
                  <c:v>203</c:v>
                </c:pt>
                <c:pt idx="95">
                  <c:v>176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96832"/>
        <c:axId val="113498368"/>
      </c:scatterChart>
      <c:valAx>
        <c:axId val="113496832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3498368"/>
        <c:crosses val="autoZero"/>
        <c:crossBetween val="midCat"/>
        <c:majorUnit val="8.3333333333000012E-2"/>
        <c:minorUnit val="4.1666666660000011E-2"/>
      </c:valAx>
      <c:valAx>
        <c:axId val="113498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49683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'85 SB W of 77'!$O$4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'85 SB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SB W of 77'!$O$5:$O$28</c:f>
              <c:numCache>
                <c:formatCode>#,##0</c:formatCode>
                <c:ptCount val="24"/>
                <c:pt idx="0">
                  <c:v>549</c:v>
                </c:pt>
                <c:pt idx="1">
                  <c:v>362</c:v>
                </c:pt>
                <c:pt idx="2">
                  <c:v>363</c:v>
                </c:pt>
                <c:pt idx="3">
                  <c:v>467</c:v>
                </c:pt>
                <c:pt idx="4">
                  <c:v>737</c:v>
                </c:pt>
                <c:pt idx="5">
                  <c:v>1487</c:v>
                </c:pt>
                <c:pt idx="6">
                  <c:v>3232</c:v>
                </c:pt>
                <c:pt idx="7">
                  <c:v>4987</c:v>
                </c:pt>
                <c:pt idx="8">
                  <c:v>4448</c:v>
                </c:pt>
                <c:pt idx="9">
                  <c:v>3049</c:v>
                </c:pt>
                <c:pt idx="10">
                  <c:v>2521</c:v>
                </c:pt>
                <c:pt idx="11">
                  <c:v>2617</c:v>
                </c:pt>
                <c:pt idx="12">
                  <c:v>2781</c:v>
                </c:pt>
                <c:pt idx="13">
                  <c:v>2911</c:v>
                </c:pt>
                <c:pt idx="14">
                  <c:v>3218</c:v>
                </c:pt>
                <c:pt idx="15">
                  <c:v>3214</c:v>
                </c:pt>
                <c:pt idx="16">
                  <c:v>4023</c:v>
                </c:pt>
                <c:pt idx="17">
                  <c:v>4235</c:v>
                </c:pt>
                <c:pt idx="18">
                  <c:v>3149</c:v>
                </c:pt>
                <c:pt idx="19">
                  <c:v>2252</c:v>
                </c:pt>
                <c:pt idx="20">
                  <c:v>1640</c:v>
                </c:pt>
                <c:pt idx="21">
                  <c:v>1450</c:v>
                </c:pt>
                <c:pt idx="22">
                  <c:v>1150</c:v>
                </c:pt>
                <c:pt idx="23">
                  <c:v>808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'85 SB W of 77'!$P$4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'85 SB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SB W of 77'!$P$5:$P$28</c:f>
              <c:numCache>
                <c:formatCode>#,##0</c:formatCode>
                <c:ptCount val="24"/>
                <c:pt idx="0">
                  <c:v>578</c:v>
                </c:pt>
                <c:pt idx="1">
                  <c:v>391</c:v>
                </c:pt>
                <c:pt idx="2">
                  <c:v>374</c:v>
                </c:pt>
                <c:pt idx="3">
                  <c:v>423</c:v>
                </c:pt>
                <c:pt idx="4">
                  <c:v>762</c:v>
                </c:pt>
                <c:pt idx="5">
                  <c:v>1505</c:v>
                </c:pt>
                <c:pt idx="6">
                  <c:v>3218</c:v>
                </c:pt>
                <c:pt idx="7">
                  <c:v>4950</c:v>
                </c:pt>
                <c:pt idx="8">
                  <c:v>3713</c:v>
                </c:pt>
                <c:pt idx="9">
                  <c:v>2974</c:v>
                </c:pt>
                <c:pt idx="10">
                  <c:v>2646</c:v>
                </c:pt>
                <c:pt idx="11">
                  <c:v>2637</c:v>
                </c:pt>
                <c:pt idx="12">
                  <c:v>2727</c:v>
                </c:pt>
                <c:pt idx="13">
                  <c:v>2980</c:v>
                </c:pt>
                <c:pt idx="14">
                  <c:v>3371</c:v>
                </c:pt>
                <c:pt idx="15">
                  <c:v>3688</c:v>
                </c:pt>
                <c:pt idx="16">
                  <c:v>4239</c:v>
                </c:pt>
                <c:pt idx="17">
                  <c:v>4287</c:v>
                </c:pt>
                <c:pt idx="18">
                  <c:v>3263</c:v>
                </c:pt>
                <c:pt idx="19">
                  <c:v>2297</c:v>
                </c:pt>
                <c:pt idx="20">
                  <c:v>1857</c:v>
                </c:pt>
                <c:pt idx="21">
                  <c:v>1602</c:v>
                </c:pt>
                <c:pt idx="22">
                  <c:v>1162</c:v>
                </c:pt>
                <c:pt idx="23">
                  <c:v>805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'85 SB W of 77'!$Q$4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'85 SB W of 77'!$N$5:$N$28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SB W of 77'!$Q$5:$Q$28</c:f>
              <c:numCache>
                <c:formatCode>#,##0</c:formatCode>
                <c:ptCount val="24"/>
                <c:pt idx="0">
                  <c:v>563.5</c:v>
                </c:pt>
                <c:pt idx="1">
                  <c:v>376.5</c:v>
                </c:pt>
                <c:pt idx="2">
                  <c:v>368.5</c:v>
                </c:pt>
                <c:pt idx="3">
                  <c:v>445</c:v>
                </c:pt>
                <c:pt idx="4">
                  <c:v>749.5</c:v>
                </c:pt>
                <c:pt idx="5">
                  <c:v>1496</c:v>
                </c:pt>
                <c:pt idx="6">
                  <c:v>3225</c:v>
                </c:pt>
                <c:pt idx="7">
                  <c:v>4968.5</c:v>
                </c:pt>
                <c:pt idx="8">
                  <c:v>4080.5</c:v>
                </c:pt>
                <c:pt idx="9">
                  <c:v>3011.5</c:v>
                </c:pt>
                <c:pt idx="10">
                  <c:v>2583.5</c:v>
                </c:pt>
                <c:pt idx="11">
                  <c:v>2627</c:v>
                </c:pt>
                <c:pt idx="12">
                  <c:v>2754</c:v>
                </c:pt>
                <c:pt idx="13">
                  <c:v>2945.5</c:v>
                </c:pt>
                <c:pt idx="14">
                  <c:v>3294.5</c:v>
                </c:pt>
                <c:pt idx="15">
                  <c:v>3451</c:v>
                </c:pt>
                <c:pt idx="16">
                  <c:v>4131</c:v>
                </c:pt>
                <c:pt idx="17">
                  <c:v>4261</c:v>
                </c:pt>
                <c:pt idx="18">
                  <c:v>3206</c:v>
                </c:pt>
                <c:pt idx="19">
                  <c:v>2274.5</c:v>
                </c:pt>
                <c:pt idx="20">
                  <c:v>1748.5</c:v>
                </c:pt>
                <c:pt idx="21">
                  <c:v>1526</c:v>
                </c:pt>
                <c:pt idx="22">
                  <c:v>1156</c:v>
                </c:pt>
                <c:pt idx="23">
                  <c:v>806.5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39328"/>
        <c:axId val="113541120"/>
      </c:scatterChart>
      <c:valAx>
        <c:axId val="113539328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3541120"/>
        <c:crosses val="autoZero"/>
        <c:crossBetween val="midCat"/>
        <c:majorUnit val="8.3333333333000012E-2"/>
        <c:minorUnit val="4.1666666660000011E-2"/>
      </c:valAx>
      <c:valAx>
        <c:axId val="113541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135393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'85 NB E of 21'!$F$5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'85 NB E of 21'!$C$5:$C$100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'85 NB E of 21'!$D$5:$D$100</c:f>
              <c:numCache>
                <c:formatCode>General</c:formatCode>
                <c:ptCount val="96"/>
                <c:pt idx="0">
                  <c:v>286</c:v>
                </c:pt>
                <c:pt idx="1">
                  <c:v>273</c:v>
                </c:pt>
                <c:pt idx="2">
                  <c:v>210</c:v>
                </c:pt>
                <c:pt idx="3">
                  <c:v>183</c:v>
                </c:pt>
                <c:pt idx="4">
                  <c:v>181</c:v>
                </c:pt>
                <c:pt idx="5">
                  <c:v>158</c:v>
                </c:pt>
                <c:pt idx="6">
                  <c:v>157</c:v>
                </c:pt>
                <c:pt idx="7">
                  <c:v>144</c:v>
                </c:pt>
                <c:pt idx="8">
                  <c:v>140</c:v>
                </c:pt>
                <c:pt idx="9">
                  <c:v>109</c:v>
                </c:pt>
                <c:pt idx="10">
                  <c:v>136</c:v>
                </c:pt>
                <c:pt idx="11">
                  <c:v>143</c:v>
                </c:pt>
                <c:pt idx="12">
                  <c:v>113</c:v>
                </c:pt>
                <c:pt idx="13">
                  <c:v>131</c:v>
                </c:pt>
                <c:pt idx="14">
                  <c:v>121</c:v>
                </c:pt>
                <c:pt idx="15">
                  <c:v>133</c:v>
                </c:pt>
                <c:pt idx="16">
                  <c:v>141</c:v>
                </c:pt>
                <c:pt idx="17">
                  <c:v>146</c:v>
                </c:pt>
                <c:pt idx="18">
                  <c:v>160</c:v>
                </c:pt>
                <c:pt idx="19">
                  <c:v>210</c:v>
                </c:pt>
                <c:pt idx="20">
                  <c:v>211</c:v>
                </c:pt>
                <c:pt idx="21">
                  <c:v>297</c:v>
                </c:pt>
                <c:pt idx="22">
                  <c:v>405</c:v>
                </c:pt>
                <c:pt idx="23">
                  <c:v>443</c:v>
                </c:pt>
                <c:pt idx="24">
                  <c:v>538</c:v>
                </c:pt>
                <c:pt idx="25">
                  <c:v>752</c:v>
                </c:pt>
                <c:pt idx="26">
                  <c:v>964</c:v>
                </c:pt>
                <c:pt idx="27">
                  <c:v>1088</c:v>
                </c:pt>
                <c:pt idx="28">
                  <c:v>1123</c:v>
                </c:pt>
                <c:pt idx="29">
                  <c:v>1424</c:v>
                </c:pt>
                <c:pt idx="30">
                  <c:v>1557</c:v>
                </c:pt>
                <c:pt idx="31">
                  <c:v>1577</c:v>
                </c:pt>
                <c:pt idx="32">
                  <c:v>1361</c:v>
                </c:pt>
                <c:pt idx="33">
                  <c:v>1319</c:v>
                </c:pt>
                <c:pt idx="34">
                  <c:v>1310</c:v>
                </c:pt>
                <c:pt idx="35">
                  <c:v>1371</c:v>
                </c:pt>
                <c:pt idx="36">
                  <c:v>1254</c:v>
                </c:pt>
                <c:pt idx="37">
                  <c:v>1133</c:v>
                </c:pt>
                <c:pt idx="38">
                  <c:v>1048</c:v>
                </c:pt>
                <c:pt idx="39">
                  <c:v>1027</c:v>
                </c:pt>
                <c:pt idx="40">
                  <c:v>938</c:v>
                </c:pt>
                <c:pt idx="41">
                  <c:v>1041</c:v>
                </c:pt>
                <c:pt idx="42">
                  <c:v>1050</c:v>
                </c:pt>
                <c:pt idx="43">
                  <c:v>980</c:v>
                </c:pt>
                <c:pt idx="44">
                  <c:v>1017</c:v>
                </c:pt>
                <c:pt idx="45">
                  <c:v>1032</c:v>
                </c:pt>
                <c:pt idx="46">
                  <c:v>823</c:v>
                </c:pt>
                <c:pt idx="47">
                  <c:v>1023</c:v>
                </c:pt>
                <c:pt idx="48">
                  <c:v>1023</c:v>
                </c:pt>
                <c:pt idx="49">
                  <c:v>1077</c:v>
                </c:pt>
                <c:pt idx="50">
                  <c:v>1088</c:v>
                </c:pt>
                <c:pt idx="51">
                  <c:v>1141</c:v>
                </c:pt>
                <c:pt idx="52">
                  <c:v>1028</c:v>
                </c:pt>
                <c:pt idx="53">
                  <c:v>1081</c:v>
                </c:pt>
                <c:pt idx="54">
                  <c:v>1108</c:v>
                </c:pt>
                <c:pt idx="55">
                  <c:v>1137</c:v>
                </c:pt>
                <c:pt idx="56">
                  <c:v>1135</c:v>
                </c:pt>
                <c:pt idx="57">
                  <c:v>1257</c:v>
                </c:pt>
                <c:pt idx="58">
                  <c:v>1275</c:v>
                </c:pt>
                <c:pt idx="59">
                  <c:v>1322</c:v>
                </c:pt>
                <c:pt idx="60">
                  <c:v>1356</c:v>
                </c:pt>
                <c:pt idx="61">
                  <c:v>1365</c:v>
                </c:pt>
                <c:pt idx="62">
                  <c:v>1498</c:v>
                </c:pt>
                <c:pt idx="63">
                  <c:v>1556</c:v>
                </c:pt>
                <c:pt idx="64">
                  <c:v>1246</c:v>
                </c:pt>
                <c:pt idx="65">
                  <c:v>1806</c:v>
                </c:pt>
                <c:pt idx="66">
                  <c:v>1820</c:v>
                </c:pt>
                <c:pt idx="67">
                  <c:v>1962</c:v>
                </c:pt>
                <c:pt idx="68">
                  <c:v>1788</c:v>
                </c:pt>
                <c:pt idx="69">
                  <c:v>1937</c:v>
                </c:pt>
                <c:pt idx="70">
                  <c:v>1804</c:v>
                </c:pt>
                <c:pt idx="71">
                  <c:v>1638</c:v>
                </c:pt>
                <c:pt idx="72">
                  <c:v>1435</c:v>
                </c:pt>
                <c:pt idx="73">
                  <c:v>1515</c:v>
                </c:pt>
                <c:pt idx="74">
                  <c:v>1323</c:v>
                </c:pt>
                <c:pt idx="75">
                  <c:v>1198</c:v>
                </c:pt>
                <c:pt idx="76">
                  <c:v>1055</c:v>
                </c:pt>
                <c:pt idx="77">
                  <c:v>1093</c:v>
                </c:pt>
                <c:pt idx="78">
                  <c:v>1027</c:v>
                </c:pt>
                <c:pt idx="79">
                  <c:v>934</c:v>
                </c:pt>
                <c:pt idx="80">
                  <c:v>855</c:v>
                </c:pt>
                <c:pt idx="81">
                  <c:v>763</c:v>
                </c:pt>
                <c:pt idx="82">
                  <c:v>726</c:v>
                </c:pt>
                <c:pt idx="83">
                  <c:v>699</c:v>
                </c:pt>
                <c:pt idx="84">
                  <c:v>710</c:v>
                </c:pt>
                <c:pt idx="85">
                  <c:v>715</c:v>
                </c:pt>
                <c:pt idx="86">
                  <c:v>603</c:v>
                </c:pt>
                <c:pt idx="87">
                  <c:v>560</c:v>
                </c:pt>
                <c:pt idx="88">
                  <c:v>538</c:v>
                </c:pt>
                <c:pt idx="89">
                  <c:v>540</c:v>
                </c:pt>
                <c:pt idx="90">
                  <c:v>478</c:v>
                </c:pt>
                <c:pt idx="91">
                  <c:v>450</c:v>
                </c:pt>
                <c:pt idx="92">
                  <c:v>450</c:v>
                </c:pt>
                <c:pt idx="93">
                  <c:v>462</c:v>
                </c:pt>
                <c:pt idx="94">
                  <c:v>371</c:v>
                </c:pt>
                <c:pt idx="95">
                  <c:v>308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'85 NB E of 21'!$F$6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'85 NB E of 21'!$C$101:$C$196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'85 NB E of 21'!$D$101:$D$196</c:f>
              <c:numCache>
                <c:formatCode>General</c:formatCode>
                <c:ptCount val="96"/>
                <c:pt idx="0">
                  <c:v>306</c:v>
                </c:pt>
                <c:pt idx="1">
                  <c:v>280</c:v>
                </c:pt>
                <c:pt idx="2">
                  <c:v>238</c:v>
                </c:pt>
                <c:pt idx="3">
                  <c:v>213</c:v>
                </c:pt>
                <c:pt idx="4">
                  <c:v>253</c:v>
                </c:pt>
                <c:pt idx="5">
                  <c:v>193</c:v>
                </c:pt>
                <c:pt idx="6">
                  <c:v>174</c:v>
                </c:pt>
                <c:pt idx="7">
                  <c:v>165</c:v>
                </c:pt>
                <c:pt idx="8">
                  <c:v>157</c:v>
                </c:pt>
                <c:pt idx="9">
                  <c:v>171</c:v>
                </c:pt>
                <c:pt idx="10">
                  <c:v>140</c:v>
                </c:pt>
                <c:pt idx="11">
                  <c:v>142</c:v>
                </c:pt>
                <c:pt idx="12">
                  <c:v>127</c:v>
                </c:pt>
                <c:pt idx="13">
                  <c:v>124</c:v>
                </c:pt>
                <c:pt idx="14">
                  <c:v>117</c:v>
                </c:pt>
                <c:pt idx="15">
                  <c:v>147</c:v>
                </c:pt>
                <c:pt idx="16">
                  <c:v>131</c:v>
                </c:pt>
                <c:pt idx="17">
                  <c:v>152</c:v>
                </c:pt>
                <c:pt idx="18">
                  <c:v>186</c:v>
                </c:pt>
                <c:pt idx="19">
                  <c:v>215</c:v>
                </c:pt>
                <c:pt idx="20">
                  <c:v>218</c:v>
                </c:pt>
                <c:pt idx="21">
                  <c:v>278</c:v>
                </c:pt>
                <c:pt idx="22">
                  <c:v>408</c:v>
                </c:pt>
                <c:pt idx="23">
                  <c:v>447</c:v>
                </c:pt>
                <c:pt idx="24">
                  <c:v>507</c:v>
                </c:pt>
                <c:pt idx="25">
                  <c:v>753</c:v>
                </c:pt>
                <c:pt idx="26">
                  <c:v>955</c:v>
                </c:pt>
                <c:pt idx="27">
                  <c:v>1101</c:v>
                </c:pt>
                <c:pt idx="28">
                  <c:v>1085</c:v>
                </c:pt>
                <c:pt idx="29">
                  <c:v>1407</c:v>
                </c:pt>
                <c:pt idx="30">
                  <c:v>1491</c:v>
                </c:pt>
                <c:pt idx="31">
                  <c:v>1529</c:v>
                </c:pt>
                <c:pt idx="32">
                  <c:v>1369</c:v>
                </c:pt>
                <c:pt idx="33">
                  <c:v>1291</c:v>
                </c:pt>
                <c:pt idx="34">
                  <c:v>1343</c:v>
                </c:pt>
                <c:pt idx="35">
                  <c:v>1385</c:v>
                </c:pt>
                <c:pt idx="36">
                  <c:v>1213</c:v>
                </c:pt>
                <c:pt idx="37">
                  <c:v>942</c:v>
                </c:pt>
                <c:pt idx="38">
                  <c:v>1008</c:v>
                </c:pt>
                <c:pt idx="39">
                  <c:v>910</c:v>
                </c:pt>
                <c:pt idx="40">
                  <c:v>989</c:v>
                </c:pt>
                <c:pt idx="41">
                  <c:v>1021</c:v>
                </c:pt>
                <c:pt idx="42">
                  <c:v>932</c:v>
                </c:pt>
                <c:pt idx="43">
                  <c:v>898</c:v>
                </c:pt>
                <c:pt idx="44">
                  <c:v>990</c:v>
                </c:pt>
                <c:pt idx="45">
                  <c:v>929</c:v>
                </c:pt>
                <c:pt idx="46">
                  <c:v>1008</c:v>
                </c:pt>
                <c:pt idx="47">
                  <c:v>1028</c:v>
                </c:pt>
                <c:pt idx="48">
                  <c:v>982</c:v>
                </c:pt>
                <c:pt idx="49">
                  <c:v>1069</c:v>
                </c:pt>
                <c:pt idx="50">
                  <c:v>996</c:v>
                </c:pt>
                <c:pt idx="51">
                  <c:v>1007</c:v>
                </c:pt>
                <c:pt idx="52">
                  <c:v>1008</c:v>
                </c:pt>
                <c:pt idx="53">
                  <c:v>1041</c:v>
                </c:pt>
                <c:pt idx="54">
                  <c:v>1140</c:v>
                </c:pt>
                <c:pt idx="55">
                  <c:v>1185</c:v>
                </c:pt>
                <c:pt idx="56">
                  <c:v>1227</c:v>
                </c:pt>
                <c:pt idx="57">
                  <c:v>1238</c:v>
                </c:pt>
                <c:pt idx="58">
                  <c:v>1305</c:v>
                </c:pt>
                <c:pt idx="59">
                  <c:v>1334</c:v>
                </c:pt>
                <c:pt idx="60">
                  <c:v>1344</c:v>
                </c:pt>
                <c:pt idx="61">
                  <c:v>1410</c:v>
                </c:pt>
                <c:pt idx="62">
                  <c:v>1535</c:v>
                </c:pt>
                <c:pt idx="63">
                  <c:v>1591</c:v>
                </c:pt>
                <c:pt idx="64">
                  <c:v>1617</c:v>
                </c:pt>
                <c:pt idx="65">
                  <c:v>1826</c:v>
                </c:pt>
                <c:pt idx="66">
                  <c:v>1729</c:v>
                </c:pt>
                <c:pt idx="67">
                  <c:v>1574</c:v>
                </c:pt>
                <c:pt idx="68">
                  <c:v>1731</c:v>
                </c:pt>
                <c:pt idx="69">
                  <c:v>1887</c:v>
                </c:pt>
                <c:pt idx="70">
                  <c:v>1675</c:v>
                </c:pt>
                <c:pt idx="71">
                  <c:v>1652</c:v>
                </c:pt>
                <c:pt idx="72">
                  <c:v>1488</c:v>
                </c:pt>
                <c:pt idx="73">
                  <c:v>1457</c:v>
                </c:pt>
                <c:pt idx="74">
                  <c:v>1288</c:v>
                </c:pt>
                <c:pt idx="75">
                  <c:v>1201</c:v>
                </c:pt>
                <c:pt idx="76">
                  <c:v>1143</c:v>
                </c:pt>
                <c:pt idx="77">
                  <c:v>1194</c:v>
                </c:pt>
                <c:pt idx="78">
                  <c:v>1503</c:v>
                </c:pt>
                <c:pt idx="79">
                  <c:v>1517</c:v>
                </c:pt>
                <c:pt idx="80">
                  <c:v>1414</c:v>
                </c:pt>
                <c:pt idx="81">
                  <c:v>1283</c:v>
                </c:pt>
                <c:pt idx="82">
                  <c:v>1339</c:v>
                </c:pt>
                <c:pt idx="83">
                  <c:v>856</c:v>
                </c:pt>
                <c:pt idx="84">
                  <c:v>770</c:v>
                </c:pt>
                <c:pt idx="85">
                  <c:v>741</c:v>
                </c:pt>
                <c:pt idx="86">
                  <c:v>736</c:v>
                </c:pt>
                <c:pt idx="87">
                  <c:v>718</c:v>
                </c:pt>
                <c:pt idx="88">
                  <c:v>651</c:v>
                </c:pt>
                <c:pt idx="89">
                  <c:v>589</c:v>
                </c:pt>
                <c:pt idx="90">
                  <c:v>533</c:v>
                </c:pt>
                <c:pt idx="91">
                  <c:v>466</c:v>
                </c:pt>
                <c:pt idx="92">
                  <c:v>444</c:v>
                </c:pt>
                <c:pt idx="93">
                  <c:v>469</c:v>
                </c:pt>
                <c:pt idx="94">
                  <c:v>428</c:v>
                </c:pt>
                <c:pt idx="95">
                  <c:v>331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15232"/>
        <c:axId val="113616768"/>
      </c:scatterChart>
      <c:valAx>
        <c:axId val="113615232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3616768"/>
        <c:crosses val="autoZero"/>
        <c:crossBetween val="midCat"/>
        <c:majorUnit val="8.3333333333000012E-2"/>
        <c:minorUnit val="4.1666666660000011E-2"/>
      </c:valAx>
      <c:valAx>
        <c:axId val="113616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61523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'85 NB E of 21'!$O$4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'85 NB E of 21'!$N$5:$N$28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NB E of 21'!$O$5:$O$28</c:f>
              <c:numCache>
                <c:formatCode>#,##0</c:formatCode>
                <c:ptCount val="24"/>
                <c:pt idx="0">
                  <c:v>952</c:v>
                </c:pt>
                <c:pt idx="1">
                  <c:v>640</c:v>
                </c:pt>
                <c:pt idx="2">
                  <c:v>528</c:v>
                </c:pt>
                <c:pt idx="3">
                  <c:v>498</c:v>
                </c:pt>
                <c:pt idx="4">
                  <c:v>657</c:v>
                </c:pt>
                <c:pt idx="5">
                  <c:v>1356</c:v>
                </c:pt>
                <c:pt idx="6">
                  <c:v>3342</c:v>
                </c:pt>
                <c:pt idx="7">
                  <c:v>5681</c:v>
                </c:pt>
                <c:pt idx="8">
                  <c:v>5361</c:v>
                </c:pt>
                <c:pt idx="9">
                  <c:v>4462</c:v>
                </c:pt>
                <c:pt idx="10">
                  <c:v>4009</c:v>
                </c:pt>
                <c:pt idx="11">
                  <c:v>3895</c:v>
                </c:pt>
                <c:pt idx="12">
                  <c:v>4329</c:v>
                </c:pt>
                <c:pt idx="13">
                  <c:v>4354</c:v>
                </c:pt>
                <c:pt idx="14">
                  <c:v>4989</c:v>
                </c:pt>
                <c:pt idx="15">
                  <c:v>5775</c:v>
                </c:pt>
                <c:pt idx="16">
                  <c:v>6834</c:v>
                </c:pt>
                <c:pt idx="17">
                  <c:v>7167</c:v>
                </c:pt>
                <c:pt idx="18">
                  <c:v>5471</c:v>
                </c:pt>
                <c:pt idx="19">
                  <c:v>4109</c:v>
                </c:pt>
                <c:pt idx="20">
                  <c:v>3043</c:v>
                </c:pt>
                <c:pt idx="21">
                  <c:v>2588</c:v>
                </c:pt>
                <c:pt idx="22">
                  <c:v>2006</c:v>
                </c:pt>
                <c:pt idx="23">
                  <c:v>1591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'85 NB E of 21'!$P$4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'85 NB E of 21'!$N$5:$N$28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NB E of 21'!$P$5:$P$28</c:f>
              <c:numCache>
                <c:formatCode>#,##0</c:formatCode>
                <c:ptCount val="24"/>
                <c:pt idx="0">
                  <c:v>1037</c:v>
                </c:pt>
                <c:pt idx="1">
                  <c:v>785</c:v>
                </c:pt>
                <c:pt idx="2">
                  <c:v>610</c:v>
                </c:pt>
                <c:pt idx="3">
                  <c:v>515</c:v>
                </c:pt>
                <c:pt idx="4">
                  <c:v>684</c:v>
                </c:pt>
                <c:pt idx="5">
                  <c:v>1351</c:v>
                </c:pt>
                <c:pt idx="6">
                  <c:v>3316</c:v>
                </c:pt>
                <c:pt idx="7">
                  <c:v>5512</c:v>
                </c:pt>
                <c:pt idx="8">
                  <c:v>5388</c:v>
                </c:pt>
                <c:pt idx="9">
                  <c:v>4073</c:v>
                </c:pt>
                <c:pt idx="10">
                  <c:v>3840</c:v>
                </c:pt>
                <c:pt idx="11">
                  <c:v>3955</c:v>
                </c:pt>
                <c:pt idx="12">
                  <c:v>4054</c:v>
                </c:pt>
                <c:pt idx="13">
                  <c:v>4374</c:v>
                </c:pt>
                <c:pt idx="14">
                  <c:v>5104</c:v>
                </c:pt>
                <c:pt idx="15">
                  <c:v>5880</c:v>
                </c:pt>
                <c:pt idx="16">
                  <c:v>6746</c:v>
                </c:pt>
                <c:pt idx="17">
                  <c:v>6945</c:v>
                </c:pt>
                <c:pt idx="18">
                  <c:v>5434</c:v>
                </c:pt>
                <c:pt idx="19">
                  <c:v>5357</c:v>
                </c:pt>
                <c:pt idx="20">
                  <c:v>4892</c:v>
                </c:pt>
                <c:pt idx="21">
                  <c:v>2965</c:v>
                </c:pt>
                <c:pt idx="22">
                  <c:v>2239</c:v>
                </c:pt>
                <c:pt idx="23">
                  <c:v>1672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'85 NB E of 21'!$Q$4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'85 NB E of 21'!$N$5:$N$28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NB E of 21'!$Q$5:$Q$28</c:f>
              <c:numCache>
                <c:formatCode>#,##0</c:formatCode>
                <c:ptCount val="24"/>
                <c:pt idx="0">
                  <c:v>994.5</c:v>
                </c:pt>
                <c:pt idx="1">
                  <c:v>712.5</c:v>
                </c:pt>
                <c:pt idx="2">
                  <c:v>569</c:v>
                </c:pt>
                <c:pt idx="3">
                  <c:v>506.5</c:v>
                </c:pt>
                <c:pt idx="4">
                  <c:v>670.5</c:v>
                </c:pt>
                <c:pt idx="5">
                  <c:v>1353.5</c:v>
                </c:pt>
                <c:pt idx="6">
                  <c:v>3329</c:v>
                </c:pt>
                <c:pt idx="7">
                  <c:v>5596.5</c:v>
                </c:pt>
                <c:pt idx="8">
                  <c:v>5374.5</c:v>
                </c:pt>
                <c:pt idx="9">
                  <c:v>4267.5</c:v>
                </c:pt>
                <c:pt idx="10">
                  <c:v>3924.5</c:v>
                </c:pt>
                <c:pt idx="11">
                  <c:v>3925</c:v>
                </c:pt>
                <c:pt idx="12">
                  <c:v>4191.5</c:v>
                </c:pt>
                <c:pt idx="13">
                  <c:v>4364</c:v>
                </c:pt>
                <c:pt idx="14">
                  <c:v>5046.5</c:v>
                </c:pt>
                <c:pt idx="15">
                  <c:v>5827.5</c:v>
                </c:pt>
                <c:pt idx="16">
                  <c:v>6790</c:v>
                </c:pt>
                <c:pt idx="17">
                  <c:v>7056</c:v>
                </c:pt>
                <c:pt idx="18">
                  <c:v>5452.5</c:v>
                </c:pt>
                <c:pt idx="19">
                  <c:v>4733</c:v>
                </c:pt>
                <c:pt idx="20">
                  <c:v>3967.5</c:v>
                </c:pt>
                <c:pt idx="21">
                  <c:v>2776.5</c:v>
                </c:pt>
                <c:pt idx="22">
                  <c:v>2122.5</c:v>
                </c:pt>
                <c:pt idx="23">
                  <c:v>1631.5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715072"/>
        <c:axId val="113716608"/>
      </c:scatterChart>
      <c:valAx>
        <c:axId val="113715072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3716608"/>
        <c:crosses val="autoZero"/>
        <c:crossBetween val="midCat"/>
        <c:majorUnit val="8.3333333333000012E-2"/>
        <c:minorUnit val="4.1666666660000011E-2"/>
      </c:valAx>
      <c:valAx>
        <c:axId val="113716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1371507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'85 SB E of 21'!$F$5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'85 SB E of 21'!$C$5:$C$100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'85 SB E of 21'!$D$5:$D$100</c:f>
              <c:numCache>
                <c:formatCode>General</c:formatCode>
                <c:ptCount val="96"/>
                <c:pt idx="0">
                  <c:v>215</c:v>
                </c:pt>
                <c:pt idx="1">
                  <c:v>240</c:v>
                </c:pt>
                <c:pt idx="2">
                  <c:v>151</c:v>
                </c:pt>
                <c:pt idx="3">
                  <c:v>144</c:v>
                </c:pt>
                <c:pt idx="4">
                  <c:v>136</c:v>
                </c:pt>
                <c:pt idx="5">
                  <c:v>93</c:v>
                </c:pt>
                <c:pt idx="6">
                  <c:v>146</c:v>
                </c:pt>
                <c:pt idx="7">
                  <c:v>85</c:v>
                </c:pt>
                <c:pt idx="8">
                  <c:v>124</c:v>
                </c:pt>
                <c:pt idx="9">
                  <c:v>115</c:v>
                </c:pt>
                <c:pt idx="10">
                  <c:v>84</c:v>
                </c:pt>
                <c:pt idx="11">
                  <c:v>141</c:v>
                </c:pt>
                <c:pt idx="12">
                  <c:v>132</c:v>
                </c:pt>
                <c:pt idx="13">
                  <c:v>121</c:v>
                </c:pt>
                <c:pt idx="14">
                  <c:v>137</c:v>
                </c:pt>
                <c:pt idx="15">
                  <c:v>204</c:v>
                </c:pt>
                <c:pt idx="16">
                  <c:v>137</c:v>
                </c:pt>
                <c:pt idx="17">
                  <c:v>145</c:v>
                </c:pt>
                <c:pt idx="18">
                  <c:v>281</c:v>
                </c:pt>
                <c:pt idx="19">
                  <c:v>322</c:v>
                </c:pt>
                <c:pt idx="20">
                  <c:v>336</c:v>
                </c:pt>
                <c:pt idx="21">
                  <c:v>424</c:v>
                </c:pt>
                <c:pt idx="22">
                  <c:v>625</c:v>
                </c:pt>
                <c:pt idx="23">
                  <c:v>732</c:v>
                </c:pt>
                <c:pt idx="24">
                  <c:v>810</c:v>
                </c:pt>
                <c:pt idx="25">
                  <c:v>1188</c:v>
                </c:pt>
                <c:pt idx="26">
                  <c:v>1421</c:v>
                </c:pt>
                <c:pt idx="27">
                  <c:v>1569</c:v>
                </c:pt>
                <c:pt idx="28">
                  <c:v>1621</c:v>
                </c:pt>
                <c:pt idx="29">
                  <c:v>1800</c:v>
                </c:pt>
                <c:pt idx="30">
                  <c:v>1963</c:v>
                </c:pt>
                <c:pt idx="31">
                  <c:v>1772</c:v>
                </c:pt>
                <c:pt idx="32">
                  <c:v>1682</c:v>
                </c:pt>
                <c:pt idx="33">
                  <c:v>1692</c:v>
                </c:pt>
                <c:pt idx="34">
                  <c:v>1529</c:v>
                </c:pt>
                <c:pt idx="35">
                  <c:v>1558</c:v>
                </c:pt>
                <c:pt idx="36">
                  <c:v>1299</c:v>
                </c:pt>
                <c:pt idx="37">
                  <c:v>1228</c:v>
                </c:pt>
                <c:pt idx="38">
                  <c:v>1178</c:v>
                </c:pt>
                <c:pt idx="39">
                  <c:v>1132</c:v>
                </c:pt>
                <c:pt idx="40">
                  <c:v>1001</c:v>
                </c:pt>
                <c:pt idx="41">
                  <c:v>956</c:v>
                </c:pt>
                <c:pt idx="42">
                  <c:v>962</c:v>
                </c:pt>
                <c:pt idx="43">
                  <c:v>941</c:v>
                </c:pt>
                <c:pt idx="44">
                  <c:v>974</c:v>
                </c:pt>
                <c:pt idx="45">
                  <c:v>1013</c:v>
                </c:pt>
                <c:pt idx="46">
                  <c:v>1047</c:v>
                </c:pt>
                <c:pt idx="47">
                  <c:v>951</c:v>
                </c:pt>
                <c:pt idx="48">
                  <c:v>1012</c:v>
                </c:pt>
                <c:pt idx="49">
                  <c:v>1093</c:v>
                </c:pt>
                <c:pt idx="50">
                  <c:v>1138</c:v>
                </c:pt>
                <c:pt idx="51">
                  <c:v>1092</c:v>
                </c:pt>
                <c:pt idx="52">
                  <c:v>1056</c:v>
                </c:pt>
                <c:pt idx="53">
                  <c:v>1109</c:v>
                </c:pt>
                <c:pt idx="54">
                  <c:v>1068</c:v>
                </c:pt>
                <c:pt idx="55">
                  <c:v>1110</c:v>
                </c:pt>
                <c:pt idx="56">
                  <c:v>1190</c:v>
                </c:pt>
                <c:pt idx="57">
                  <c:v>1167</c:v>
                </c:pt>
                <c:pt idx="58">
                  <c:v>1215</c:v>
                </c:pt>
                <c:pt idx="59">
                  <c:v>1171</c:v>
                </c:pt>
                <c:pt idx="60">
                  <c:v>1295</c:v>
                </c:pt>
                <c:pt idx="61">
                  <c:v>1336</c:v>
                </c:pt>
                <c:pt idx="62">
                  <c:v>1346</c:v>
                </c:pt>
                <c:pt idx="63">
                  <c:v>1318</c:v>
                </c:pt>
                <c:pt idx="64">
                  <c:v>1357</c:v>
                </c:pt>
                <c:pt idx="65">
                  <c:v>967</c:v>
                </c:pt>
                <c:pt idx="66">
                  <c:v>1372</c:v>
                </c:pt>
                <c:pt idx="67">
                  <c:v>1505</c:v>
                </c:pt>
                <c:pt idx="68">
                  <c:v>1571</c:v>
                </c:pt>
                <c:pt idx="69">
                  <c:v>1618</c:v>
                </c:pt>
                <c:pt idx="70">
                  <c:v>1424</c:v>
                </c:pt>
                <c:pt idx="71">
                  <c:v>1485</c:v>
                </c:pt>
                <c:pt idx="72">
                  <c:v>1300</c:v>
                </c:pt>
                <c:pt idx="73">
                  <c:v>1221</c:v>
                </c:pt>
                <c:pt idx="74">
                  <c:v>1384</c:v>
                </c:pt>
                <c:pt idx="75">
                  <c:v>1211</c:v>
                </c:pt>
                <c:pt idx="76">
                  <c:v>1026</c:v>
                </c:pt>
                <c:pt idx="77">
                  <c:v>972</c:v>
                </c:pt>
                <c:pt idx="78">
                  <c:v>837</c:v>
                </c:pt>
                <c:pt idx="79">
                  <c:v>763</c:v>
                </c:pt>
                <c:pt idx="80">
                  <c:v>709</c:v>
                </c:pt>
                <c:pt idx="81">
                  <c:v>720</c:v>
                </c:pt>
                <c:pt idx="82">
                  <c:v>699</c:v>
                </c:pt>
                <c:pt idx="83">
                  <c:v>587</c:v>
                </c:pt>
                <c:pt idx="84">
                  <c:v>620</c:v>
                </c:pt>
                <c:pt idx="85">
                  <c:v>615</c:v>
                </c:pt>
                <c:pt idx="86">
                  <c:v>554</c:v>
                </c:pt>
                <c:pt idx="87">
                  <c:v>523</c:v>
                </c:pt>
                <c:pt idx="88">
                  <c:v>533</c:v>
                </c:pt>
                <c:pt idx="89">
                  <c:v>476</c:v>
                </c:pt>
                <c:pt idx="90">
                  <c:v>450</c:v>
                </c:pt>
                <c:pt idx="91">
                  <c:v>355</c:v>
                </c:pt>
                <c:pt idx="92">
                  <c:v>318</c:v>
                </c:pt>
                <c:pt idx="93">
                  <c:v>322</c:v>
                </c:pt>
                <c:pt idx="94">
                  <c:v>257</c:v>
                </c:pt>
                <c:pt idx="95">
                  <c:v>251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'85 SB E of 21'!$F$6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'85 SB E of 21'!$C$101:$C$196</c:f>
              <c:numCache>
                <c:formatCode>[$-409]h:mm\ AM/PM;@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xVal>
          <c:yVal>
            <c:numRef>
              <c:f>'85 SB E of 21'!$D$101:$D$196</c:f>
              <c:numCache>
                <c:formatCode>General</c:formatCode>
                <c:ptCount val="96"/>
                <c:pt idx="0">
                  <c:v>216</c:v>
                </c:pt>
                <c:pt idx="1">
                  <c:v>216</c:v>
                </c:pt>
                <c:pt idx="2">
                  <c:v>192</c:v>
                </c:pt>
                <c:pt idx="3">
                  <c:v>151</c:v>
                </c:pt>
                <c:pt idx="4">
                  <c:v>158</c:v>
                </c:pt>
                <c:pt idx="5">
                  <c:v>137</c:v>
                </c:pt>
                <c:pt idx="6">
                  <c:v>130</c:v>
                </c:pt>
                <c:pt idx="7">
                  <c:v>110</c:v>
                </c:pt>
                <c:pt idx="8">
                  <c:v>125</c:v>
                </c:pt>
                <c:pt idx="9">
                  <c:v>104</c:v>
                </c:pt>
                <c:pt idx="10">
                  <c:v>142</c:v>
                </c:pt>
                <c:pt idx="11">
                  <c:v>105</c:v>
                </c:pt>
                <c:pt idx="12">
                  <c:v>88</c:v>
                </c:pt>
                <c:pt idx="13">
                  <c:v>90</c:v>
                </c:pt>
                <c:pt idx="14">
                  <c:v>165</c:v>
                </c:pt>
                <c:pt idx="15">
                  <c:v>159</c:v>
                </c:pt>
                <c:pt idx="16">
                  <c:v>152</c:v>
                </c:pt>
                <c:pt idx="17">
                  <c:v>192</c:v>
                </c:pt>
                <c:pt idx="18">
                  <c:v>275</c:v>
                </c:pt>
                <c:pt idx="19">
                  <c:v>283</c:v>
                </c:pt>
                <c:pt idx="20">
                  <c:v>335</c:v>
                </c:pt>
                <c:pt idx="21">
                  <c:v>443</c:v>
                </c:pt>
                <c:pt idx="22">
                  <c:v>646</c:v>
                </c:pt>
                <c:pt idx="23">
                  <c:v>704</c:v>
                </c:pt>
                <c:pt idx="24">
                  <c:v>861</c:v>
                </c:pt>
                <c:pt idx="25">
                  <c:v>1176</c:v>
                </c:pt>
                <c:pt idx="26">
                  <c:v>1476</c:v>
                </c:pt>
                <c:pt idx="27">
                  <c:v>1593</c:v>
                </c:pt>
                <c:pt idx="28">
                  <c:v>1687</c:v>
                </c:pt>
                <c:pt idx="29">
                  <c:v>1757</c:v>
                </c:pt>
                <c:pt idx="30">
                  <c:v>1939</c:v>
                </c:pt>
                <c:pt idx="31">
                  <c:v>1688</c:v>
                </c:pt>
                <c:pt idx="32">
                  <c:v>1723</c:v>
                </c:pt>
                <c:pt idx="33">
                  <c:v>1706</c:v>
                </c:pt>
                <c:pt idx="34">
                  <c:v>1620</c:v>
                </c:pt>
                <c:pt idx="35">
                  <c:v>1416</c:v>
                </c:pt>
                <c:pt idx="36">
                  <c:v>1214</c:v>
                </c:pt>
                <c:pt idx="37">
                  <c:v>1170</c:v>
                </c:pt>
                <c:pt idx="38">
                  <c:v>1242</c:v>
                </c:pt>
                <c:pt idx="39">
                  <c:v>1117</c:v>
                </c:pt>
                <c:pt idx="40">
                  <c:v>985</c:v>
                </c:pt>
                <c:pt idx="41">
                  <c:v>981</c:v>
                </c:pt>
                <c:pt idx="42">
                  <c:v>1030</c:v>
                </c:pt>
                <c:pt idx="43">
                  <c:v>1059</c:v>
                </c:pt>
                <c:pt idx="44">
                  <c:v>968</c:v>
                </c:pt>
                <c:pt idx="45">
                  <c:v>980</c:v>
                </c:pt>
                <c:pt idx="46">
                  <c:v>1016</c:v>
                </c:pt>
                <c:pt idx="47">
                  <c:v>1027</c:v>
                </c:pt>
                <c:pt idx="48">
                  <c:v>992</c:v>
                </c:pt>
                <c:pt idx="49">
                  <c:v>1061</c:v>
                </c:pt>
                <c:pt idx="50">
                  <c:v>1133</c:v>
                </c:pt>
                <c:pt idx="51">
                  <c:v>1047</c:v>
                </c:pt>
                <c:pt idx="52">
                  <c:v>1040</c:v>
                </c:pt>
                <c:pt idx="53">
                  <c:v>1089</c:v>
                </c:pt>
                <c:pt idx="54">
                  <c:v>1151</c:v>
                </c:pt>
                <c:pt idx="55">
                  <c:v>1112</c:v>
                </c:pt>
                <c:pt idx="56">
                  <c:v>1184</c:v>
                </c:pt>
                <c:pt idx="57">
                  <c:v>1251</c:v>
                </c:pt>
                <c:pt idx="58">
                  <c:v>1217</c:v>
                </c:pt>
                <c:pt idx="59">
                  <c:v>1239</c:v>
                </c:pt>
                <c:pt idx="60">
                  <c:v>1211</c:v>
                </c:pt>
                <c:pt idx="61">
                  <c:v>1303</c:v>
                </c:pt>
                <c:pt idx="62">
                  <c:v>1405</c:v>
                </c:pt>
                <c:pt idx="63">
                  <c:v>1348</c:v>
                </c:pt>
                <c:pt idx="64">
                  <c:v>1409</c:v>
                </c:pt>
                <c:pt idx="65">
                  <c:v>1386</c:v>
                </c:pt>
                <c:pt idx="66">
                  <c:v>1474</c:v>
                </c:pt>
                <c:pt idx="67">
                  <c:v>1555</c:v>
                </c:pt>
                <c:pt idx="68">
                  <c:v>1639</c:v>
                </c:pt>
                <c:pt idx="69">
                  <c:v>1640</c:v>
                </c:pt>
                <c:pt idx="70">
                  <c:v>1510</c:v>
                </c:pt>
                <c:pt idx="71">
                  <c:v>1414</c:v>
                </c:pt>
                <c:pt idx="72">
                  <c:v>1307</c:v>
                </c:pt>
                <c:pt idx="73">
                  <c:v>1434</c:v>
                </c:pt>
                <c:pt idx="74">
                  <c:v>1356</c:v>
                </c:pt>
                <c:pt idx="75">
                  <c:v>1179</c:v>
                </c:pt>
                <c:pt idx="76">
                  <c:v>1008</c:v>
                </c:pt>
                <c:pt idx="77">
                  <c:v>918</c:v>
                </c:pt>
                <c:pt idx="78">
                  <c:v>868</c:v>
                </c:pt>
                <c:pt idx="79">
                  <c:v>812</c:v>
                </c:pt>
                <c:pt idx="80">
                  <c:v>842</c:v>
                </c:pt>
                <c:pt idx="81">
                  <c:v>771</c:v>
                </c:pt>
                <c:pt idx="82">
                  <c:v>667</c:v>
                </c:pt>
                <c:pt idx="83">
                  <c:v>651</c:v>
                </c:pt>
                <c:pt idx="84">
                  <c:v>635</c:v>
                </c:pt>
                <c:pt idx="85">
                  <c:v>683</c:v>
                </c:pt>
                <c:pt idx="86">
                  <c:v>529</c:v>
                </c:pt>
                <c:pt idx="87">
                  <c:v>538</c:v>
                </c:pt>
                <c:pt idx="88">
                  <c:v>511</c:v>
                </c:pt>
                <c:pt idx="89">
                  <c:v>458</c:v>
                </c:pt>
                <c:pt idx="90">
                  <c:v>410</c:v>
                </c:pt>
                <c:pt idx="91">
                  <c:v>350</c:v>
                </c:pt>
                <c:pt idx="92">
                  <c:v>326</c:v>
                </c:pt>
                <c:pt idx="93">
                  <c:v>346</c:v>
                </c:pt>
                <c:pt idx="94">
                  <c:v>278</c:v>
                </c:pt>
                <c:pt idx="95">
                  <c:v>274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758208"/>
        <c:axId val="113759744"/>
      </c:scatterChart>
      <c:valAx>
        <c:axId val="113758208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3759744"/>
        <c:crosses val="autoZero"/>
        <c:crossBetween val="midCat"/>
        <c:majorUnit val="8.3333333333000012E-2"/>
        <c:minorUnit val="4.1666666660000011E-2"/>
      </c:valAx>
      <c:valAx>
        <c:axId val="113759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15-Minute Volume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75820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29463527855431415"/>
          <c:h val="6.428831585393227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0953904199475"/>
          <c:y val="3.9650495680406912E-2"/>
          <c:w val="0.85076628116797903"/>
          <c:h val="0.713857851735688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'85 SB E of 21'!$O$4</c:f>
              <c:strCache>
                <c:ptCount val="1"/>
                <c:pt idx="0">
                  <c:v>Day 1</c:v>
                </c:pt>
              </c:strCache>
            </c:strRef>
          </c:tx>
          <c:marker>
            <c:symbol val="none"/>
          </c:marker>
          <c:xVal>
            <c:numRef>
              <c:f>'85 SB E of 21'!$N$5:$N$28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SB E of 21'!$O$5:$O$28</c:f>
              <c:numCache>
                <c:formatCode>#,##0</c:formatCode>
                <c:ptCount val="24"/>
                <c:pt idx="0">
                  <c:v>750</c:v>
                </c:pt>
                <c:pt idx="1">
                  <c:v>460</c:v>
                </c:pt>
                <c:pt idx="2">
                  <c:v>464</c:v>
                </c:pt>
                <c:pt idx="3">
                  <c:v>594</c:v>
                </c:pt>
                <c:pt idx="4">
                  <c:v>885</c:v>
                </c:pt>
                <c:pt idx="5">
                  <c:v>2117</c:v>
                </c:pt>
                <c:pt idx="6">
                  <c:v>4988</c:v>
                </c:pt>
                <c:pt idx="7">
                  <c:v>7156</c:v>
                </c:pt>
                <c:pt idx="8">
                  <c:v>6461</c:v>
                </c:pt>
                <c:pt idx="9">
                  <c:v>4837</c:v>
                </c:pt>
                <c:pt idx="10">
                  <c:v>3860</c:v>
                </c:pt>
                <c:pt idx="11">
                  <c:v>3985</c:v>
                </c:pt>
                <c:pt idx="12">
                  <c:v>4335</c:v>
                </c:pt>
                <c:pt idx="13">
                  <c:v>4343</c:v>
                </c:pt>
                <c:pt idx="14">
                  <c:v>4743</c:v>
                </c:pt>
                <c:pt idx="15">
                  <c:v>5295</c:v>
                </c:pt>
                <c:pt idx="16">
                  <c:v>5201</c:v>
                </c:pt>
                <c:pt idx="17">
                  <c:v>6098</c:v>
                </c:pt>
                <c:pt idx="18">
                  <c:v>5116</c:v>
                </c:pt>
                <c:pt idx="19">
                  <c:v>3598</c:v>
                </c:pt>
                <c:pt idx="20">
                  <c:v>2715</c:v>
                </c:pt>
                <c:pt idx="21">
                  <c:v>2312</c:v>
                </c:pt>
                <c:pt idx="22">
                  <c:v>1814</c:v>
                </c:pt>
                <c:pt idx="23">
                  <c:v>1148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'85 SB E of 21'!$P$4</c:f>
              <c:strCache>
                <c:ptCount val="1"/>
                <c:pt idx="0">
                  <c:v>Day 2</c:v>
                </c:pt>
              </c:strCache>
            </c:strRef>
          </c:tx>
          <c:marker>
            <c:symbol val="none"/>
          </c:marker>
          <c:xVal>
            <c:numRef>
              <c:f>'85 SB E of 21'!$N$5:$N$28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SB E of 21'!$P$5:$P$28</c:f>
              <c:numCache>
                <c:formatCode>#,##0</c:formatCode>
                <c:ptCount val="24"/>
                <c:pt idx="0">
                  <c:v>775</c:v>
                </c:pt>
                <c:pt idx="1">
                  <c:v>535</c:v>
                </c:pt>
                <c:pt idx="2">
                  <c:v>476</c:v>
                </c:pt>
                <c:pt idx="3">
                  <c:v>502</c:v>
                </c:pt>
                <c:pt idx="4">
                  <c:v>902</c:v>
                </c:pt>
                <c:pt idx="5">
                  <c:v>2128</c:v>
                </c:pt>
                <c:pt idx="6">
                  <c:v>5106</c:v>
                </c:pt>
                <c:pt idx="7">
                  <c:v>7071</c:v>
                </c:pt>
                <c:pt idx="8">
                  <c:v>6465</c:v>
                </c:pt>
                <c:pt idx="9">
                  <c:v>4743</c:v>
                </c:pt>
                <c:pt idx="10">
                  <c:v>4055</c:v>
                </c:pt>
                <c:pt idx="11">
                  <c:v>3991</c:v>
                </c:pt>
                <c:pt idx="12">
                  <c:v>4233</c:v>
                </c:pt>
                <c:pt idx="13">
                  <c:v>4392</c:v>
                </c:pt>
                <c:pt idx="14">
                  <c:v>4891</c:v>
                </c:pt>
                <c:pt idx="15">
                  <c:v>5267</c:v>
                </c:pt>
                <c:pt idx="16">
                  <c:v>5824</c:v>
                </c:pt>
                <c:pt idx="17">
                  <c:v>6203</c:v>
                </c:pt>
                <c:pt idx="18">
                  <c:v>5276</c:v>
                </c:pt>
                <c:pt idx="19">
                  <c:v>3606</c:v>
                </c:pt>
                <c:pt idx="20">
                  <c:v>2931</c:v>
                </c:pt>
                <c:pt idx="21">
                  <c:v>2385</c:v>
                </c:pt>
                <c:pt idx="22">
                  <c:v>1729</c:v>
                </c:pt>
                <c:pt idx="23">
                  <c:v>1224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'85 SB E of 21'!$Q$4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'85 SB E of 21'!$N$5:$N$28</c:f>
              <c:numCache>
                <c:formatCode>[$-409]h:mm\ AM/PM;@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</c:numCache>
            </c:numRef>
          </c:xVal>
          <c:yVal>
            <c:numRef>
              <c:f>'85 SB E of 21'!$Q$5:$Q$28</c:f>
              <c:numCache>
                <c:formatCode>#,##0</c:formatCode>
                <c:ptCount val="24"/>
                <c:pt idx="0">
                  <c:v>762.5</c:v>
                </c:pt>
                <c:pt idx="1">
                  <c:v>497.5</c:v>
                </c:pt>
                <c:pt idx="2">
                  <c:v>470</c:v>
                </c:pt>
                <c:pt idx="3">
                  <c:v>548</c:v>
                </c:pt>
                <c:pt idx="4">
                  <c:v>893.5</c:v>
                </c:pt>
                <c:pt idx="5">
                  <c:v>2122.5</c:v>
                </c:pt>
                <c:pt idx="6">
                  <c:v>5047</c:v>
                </c:pt>
                <c:pt idx="7">
                  <c:v>7113.5</c:v>
                </c:pt>
                <c:pt idx="8">
                  <c:v>6463</c:v>
                </c:pt>
                <c:pt idx="9">
                  <c:v>4790</c:v>
                </c:pt>
                <c:pt idx="10">
                  <c:v>3957.5</c:v>
                </c:pt>
                <c:pt idx="11">
                  <c:v>3988</c:v>
                </c:pt>
                <c:pt idx="12">
                  <c:v>4284</c:v>
                </c:pt>
                <c:pt idx="13">
                  <c:v>4367.5</c:v>
                </c:pt>
                <c:pt idx="14">
                  <c:v>4817</c:v>
                </c:pt>
                <c:pt idx="15">
                  <c:v>5281</c:v>
                </c:pt>
                <c:pt idx="16">
                  <c:v>5512.5</c:v>
                </c:pt>
                <c:pt idx="17">
                  <c:v>6150.5</c:v>
                </c:pt>
                <c:pt idx="18">
                  <c:v>5196</c:v>
                </c:pt>
                <c:pt idx="19">
                  <c:v>3602</c:v>
                </c:pt>
                <c:pt idx="20">
                  <c:v>2823</c:v>
                </c:pt>
                <c:pt idx="21">
                  <c:v>2348.5</c:v>
                </c:pt>
                <c:pt idx="22">
                  <c:v>1771.5</c:v>
                </c:pt>
                <c:pt idx="23">
                  <c:v>1186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800704"/>
        <c:axId val="113802240"/>
      </c:scatterChart>
      <c:valAx>
        <c:axId val="113800704"/>
        <c:scaling>
          <c:orientation val="minMax"/>
          <c:max val="1"/>
          <c:min val="0"/>
        </c:scaling>
        <c:delete val="0"/>
        <c:axPos val="b"/>
        <c:majorGridlines/>
        <c:minorGridlines/>
        <c:numFmt formatCode="[$-409]h:mm\ AM/P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3802240"/>
        <c:crosses val="autoZero"/>
        <c:crossBetween val="midCat"/>
        <c:majorUnit val="8.3333333333000012E-2"/>
        <c:minorUnit val="4.1666666660000011E-2"/>
      </c:valAx>
      <c:valAx>
        <c:axId val="113802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Hourly Volume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138007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376558398950131"/>
          <c:y val="0.93571180227991269"/>
          <c:w val="0.47480458861200747"/>
          <c:h val="6.428809831738377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23812</xdr:rowOff>
    </xdr:from>
    <xdr:to>
      <xdr:col>12</xdr:col>
      <xdr:colOff>76200</xdr:colOff>
      <xdr:row>30</xdr:row>
      <xdr:rowOff>33704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31</xdr:row>
      <xdr:rowOff>0</xdr:rowOff>
    </xdr:from>
    <xdr:to>
      <xdr:col>12</xdr:col>
      <xdr:colOff>161925</xdr:colOff>
      <xdr:row>53</xdr:row>
      <xdr:rowOff>9892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2"/>
  <sheetViews>
    <sheetView workbookViewId="0">
      <selection activeCell="M31" sqref="M31"/>
    </sheetView>
  </sheetViews>
  <sheetFormatPr defaultRowHeight="15" x14ac:dyDescent="0.25"/>
  <cols>
    <col min="4" max="4" width="17.7109375" bestFit="1" customWidth="1"/>
  </cols>
  <sheetData>
    <row r="3" spans="4:7" ht="15.75" thickBot="1" x14ac:dyDescent="0.3"/>
    <row r="4" spans="4:7" ht="15.75" thickBot="1" x14ac:dyDescent="0.3">
      <c r="D4" s="61" t="s">
        <v>29</v>
      </c>
      <c r="E4" s="62" t="s">
        <v>1</v>
      </c>
      <c r="F4" s="62" t="s">
        <v>0</v>
      </c>
      <c r="G4" s="63" t="s">
        <v>6</v>
      </c>
    </row>
    <row r="5" spans="4:7" ht="15.75" thickTop="1" x14ac:dyDescent="0.25">
      <c r="D5" s="64" t="s">
        <v>12</v>
      </c>
      <c r="E5" s="65">
        <f>'77 NB S of 277'!$G$5</f>
        <v>72468</v>
      </c>
      <c r="F5" s="65">
        <f>'77 NB S of 277'!$G$6</f>
        <v>73752</v>
      </c>
      <c r="G5" s="66">
        <f>AVERAGE(E5:F5)</f>
        <v>73110</v>
      </c>
    </row>
    <row r="6" spans="4:7" x14ac:dyDescent="0.25">
      <c r="D6" s="67" t="s">
        <v>13</v>
      </c>
      <c r="E6" s="68">
        <f>'WBL-77 SB S of 277'!$G$5</f>
        <v>9499</v>
      </c>
      <c r="F6" s="68">
        <f>'WBL-77 SB S of 277'!$G$6</f>
        <v>9443</v>
      </c>
      <c r="G6" s="69">
        <f t="shared" ref="G6:G21" si="0">AVERAGE(E6:F6)</f>
        <v>9471</v>
      </c>
    </row>
    <row r="7" spans="4:7" x14ac:dyDescent="0.25">
      <c r="D7" s="67" t="s">
        <v>14</v>
      </c>
      <c r="E7" s="68">
        <f>'SBT-77 SB S of 277'!$G$5</f>
        <v>56008</v>
      </c>
      <c r="F7" s="68">
        <f>'SBT-77 SB S of 277'!$G$6</f>
        <v>57477</v>
      </c>
      <c r="G7" s="69">
        <f t="shared" si="0"/>
        <v>56742.5</v>
      </c>
    </row>
    <row r="8" spans="4:7" x14ac:dyDescent="0.25">
      <c r="D8" s="67" t="s">
        <v>15</v>
      </c>
      <c r="E8" s="68">
        <f>'SBR-77 SB S of 277'!$G$5</f>
        <v>3009</v>
      </c>
      <c r="F8" s="68">
        <f>'SBR-77 SB S of 277'!$G$6</f>
        <v>2996</v>
      </c>
      <c r="G8" s="69">
        <f t="shared" si="0"/>
        <v>3002.5</v>
      </c>
    </row>
    <row r="9" spans="4:7" x14ac:dyDescent="0.25">
      <c r="D9" s="67" t="s">
        <v>16</v>
      </c>
      <c r="E9" s="68">
        <f>'EBR-77 SB S of 277'!$G$5</f>
        <v>6566</v>
      </c>
      <c r="F9" s="68">
        <f>'EBR-77 SB S of 277'!$G$6</f>
        <v>6425</v>
      </c>
      <c r="G9" s="69">
        <f t="shared" si="0"/>
        <v>6495.5</v>
      </c>
    </row>
    <row r="10" spans="4:7" x14ac:dyDescent="0.25">
      <c r="D10" s="67" t="s">
        <v>17</v>
      </c>
      <c r="E10" s="68">
        <f>'77 NB N of 277'!$G$5</f>
        <v>86263</v>
      </c>
      <c r="F10" s="68">
        <f>'77 NB N of 277'!$G$6</f>
        <v>86591</v>
      </c>
      <c r="G10" s="69">
        <f t="shared" si="0"/>
        <v>86427</v>
      </c>
    </row>
    <row r="11" spans="4:7" x14ac:dyDescent="0.25">
      <c r="D11" s="67" t="s">
        <v>18</v>
      </c>
      <c r="E11" s="68">
        <f>'77 SB N of 277'!$G$5</f>
        <v>85231</v>
      </c>
      <c r="F11" s="68">
        <f>'77 SB N of 277'!$G$6</f>
        <v>87786</v>
      </c>
      <c r="G11" s="69">
        <f t="shared" si="0"/>
        <v>86508.5</v>
      </c>
    </row>
    <row r="12" spans="4:7" x14ac:dyDescent="0.25">
      <c r="D12" s="67" t="s">
        <v>19</v>
      </c>
      <c r="E12" s="68">
        <f>'77NB S of 85'!$G$5</f>
        <v>83607</v>
      </c>
      <c r="F12" s="68">
        <f>'77NB S of 85'!$G$6</f>
        <v>82686</v>
      </c>
      <c r="G12" s="69">
        <f t="shared" si="0"/>
        <v>83146.5</v>
      </c>
    </row>
    <row r="13" spans="4:7" x14ac:dyDescent="0.25">
      <c r="D13" s="67" t="s">
        <v>20</v>
      </c>
      <c r="E13" s="68">
        <f>'RT-77SB S of 85'!$G$5</f>
        <v>2345</v>
      </c>
      <c r="F13" s="68">
        <f>'RT-77SB S of 85'!$G$6</f>
        <v>2333</v>
      </c>
      <c r="G13" s="69">
        <f t="shared" si="0"/>
        <v>2339</v>
      </c>
    </row>
    <row r="14" spans="4:7" x14ac:dyDescent="0.25">
      <c r="D14" s="67" t="s">
        <v>21</v>
      </c>
      <c r="E14" s="68">
        <f>'Thr-77SB S of 85'!$G$5</f>
        <v>80745</v>
      </c>
      <c r="F14" s="68">
        <f>'Thr-77SB S of 85'!$G$6</f>
        <v>80571</v>
      </c>
      <c r="G14" s="69">
        <f t="shared" si="0"/>
        <v>80658</v>
      </c>
    </row>
    <row r="15" spans="4:7" x14ac:dyDescent="0.25">
      <c r="D15" s="67" t="s">
        <v>22</v>
      </c>
      <c r="E15" s="68">
        <f>'RT-Brk NB W of 77'!$G$5</f>
        <v>5066</v>
      </c>
      <c r="F15" s="68">
        <f>'RT-Brk NB W of 77'!$G$6</f>
        <v>4792</v>
      </c>
      <c r="G15" s="69">
        <f t="shared" si="0"/>
        <v>4929</v>
      </c>
    </row>
    <row r="16" spans="4:7" x14ac:dyDescent="0.25">
      <c r="D16" s="67" t="s">
        <v>23</v>
      </c>
      <c r="E16" s="68">
        <f>'Thr-Brk NB W of 77'!$G$5</f>
        <v>24547</v>
      </c>
      <c r="F16" s="68">
        <f>'Thr-Brk NB W of 77'!$G$6</f>
        <v>24495</v>
      </c>
      <c r="G16" s="69">
        <f t="shared" si="0"/>
        <v>24521</v>
      </c>
    </row>
    <row r="17" spans="4:7" x14ac:dyDescent="0.25">
      <c r="D17" s="67" t="s">
        <v>24</v>
      </c>
      <c r="E17" s="68">
        <f>'Brk SB W of 77'!$G$5</f>
        <v>30787</v>
      </c>
      <c r="F17" s="68">
        <f>'Brk SB W of 77'!$G$6</f>
        <v>31256</v>
      </c>
      <c r="G17" s="69">
        <f t="shared" si="0"/>
        <v>31021.5</v>
      </c>
    </row>
    <row r="18" spans="4:7" x14ac:dyDescent="0.25">
      <c r="D18" s="67" t="s">
        <v>25</v>
      </c>
      <c r="E18" s="68">
        <f>'85 NB W of 77'!$G$5</f>
        <v>54146</v>
      </c>
      <c r="F18" s="68">
        <f>'85 NB W of 77'!$G$6</f>
        <v>54873</v>
      </c>
      <c r="G18" s="69">
        <f t="shared" si="0"/>
        <v>54509.5</v>
      </c>
    </row>
    <row r="19" spans="4:7" x14ac:dyDescent="0.25">
      <c r="D19" s="67" t="s">
        <v>26</v>
      </c>
      <c r="E19" s="68">
        <f>'85 SB W of 77'!$G$5</f>
        <v>55650</v>
      </c>
      <c r="F19" s="68">
        <f>'85 SB W of 77'!$G$6</f>
        <v>56449</v>
      </c>
      <c r="G19" s="69">
        <f t="shared" si="0"/>
        <v>56049.5</v>
      </c>
    </row>
    <row r="20" spans="4:7" x14ac:dyDescent="0.25">
      <c r="D20" s="67" t="s">
        <v>27</v>
      </c>
      <c r="E20" s="68">
        <f>'85 NB E of 21'!$G$5</f>
        <v>83637</v>
      </c>
      <c r="F20" s="68">
        <f>'85 NB E of 21'!$G$6</f>
        <v>86728</v>
      </c>
      <c r="G20" s="69">
        <f t="shared" si="0"/>
        <v>85182.5</v>
      </c>
    </row>
    <row r="21" spans="4:7" ht="15.75" thickBot="1" x14ac:dyDescent="0.3">
      <c r="D21" s="70" t="s">
        <v>28</v>
      </c>
      <c r="E21" s="71">
        <f>'85 SB E of 21'!$G$5</f>
        <v>83275</v>
      </c>
      <c r="F21" s="71">
        <f>'85 SB E of 21'!$G$6</f>
        <v>84710</v>
      </c>
      <c r="G21" s="72">
        <f t="shared" si="0"/>
        <v>83992.5</v>
      </c>
    </row>
    <row r="22" spans="4:7" x14ac:dyDescent="0.25">
      <c r="D22" s="73"/>
      <c r="E22" s="73"/>
      <c r="F22" s="73"/>
      <c r="G22" s="73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abSelected="1" zoomScale="85" zoomScaleNormal="85" workbookViewId="0">
      <selection activeCell="Z39" sqref="Z39"/>
    </sheetView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30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215</v>
      </c>
      <c r="F5" s="21" t="s">
        <v>1</v>
      </c>
      <c r="G5" s="20">
        <f>SUM($D$5:$D$100)</f>
        <v>72468</v>
      </c>
      <c r="N5" s="37">
        <v>0</v>
      </c>
      <c r="O5" s="43">
        <f>SUM(D5:D8)</f>
        <v>722</v>
      </c>
      <c r="P5" s="44">
        <f>SUM(D101:D104)</f>
        <v>758</v>
      </c>
      <c r="Q5" s="40">
        <f>AVERAGE(O5:P5)</f>
        <v>740</v>
      </c>
    </row>
    <row r="6" spans="1:17" x14ac:dyDescent="0.2">
      <c r="A6" s="33"/>
      <c r="B6" s="7">
        <v>40841</v>
      </c>
      <c r="C6" s="6">
        <v>1.0416666666666666E-2</v>
      </c>
      <c r="D6" s="5">
        <v>184</v>
      </c>
      <c r="F6" s="21" t="s">
        <v>0</v>
      </c>
      <c r="G6" s="20">
        <f>SUM($D$101:$D$196)</f>
        <v>73752</v>
      </c>
      <c r="N6" s="38">
        <f>N5+1/24</f>
        <v>4.1666666666666664E-2</v>
      </c>
      <c r="O6" s="45">
        <f>SUM(D9:D12)</f>
        <v>370</v>
      </c>
      <c r="P6" s="46">
        <f>SUM(D105:D108)</f>
        <v>515</v>
      </c>
      <c r="Q6" s="41">
        <f t="shared" ref="Q6:Q28" si="0">AVERAGE(O6:P6)</f>
        <v>442.5</v>
      </c>
    </row>
    <row r="7" spans="1:17" x14ac:dyDescent="0.2">
      <c r="A7" s="33"/>
      <c r="B7" s="7">
        <v>40841</v>
      </c>
      <c r="C7" s="6">
        <v>2.0833333333333332E-2</v>
      </c>
      <c r="D7" s="5">
        <v>170</v>
      </c>
      <c r="N7" s="38">
        <f t="shared" ref="N7:N28" si="1">N6+1/24</f>
        <v>8.3333333333333329E-2</v>
      </c>
      <c r="O7" s="45">
        <f>SUM(D13:D16)</f>
        <v>377</v>
      </c>
      <c r="P7" s="46">
        <f>SUM(D109:D112)</f>
        <v>425</v>
      </c>
      <c r="Q7" s="41">
        <f t="shared" si="0"/>
        <v>401</v>
      </c>
    </row>
    <row r="8" spans="1:17" x14ac:dyDescent="0.2">
      <c r="A8" s="33"/>
      <c r="B8" s="13">
        <v>40841</v>
      </c>
      <c r="C8" s="12">
        <v>3.125E-2</v>
      </c>
      <c r="D8" s="11">
        <v>153</v>
      </c>
      <c r="N8" s="38">
        <f t="shared" si="1"/>
        <v>0.125</v>
      </c>
      <c r="O8" s="45">
        <f>SUM(D17:D20)</f>
        <v>317</v>
      </c>
      <c r="P8" s="46">
        <f>SUM(D113:D116)</f>
        <v>308</v>
      </c>
      <c r="Q8" s="41">
        <f t="shared" si="0"/>
        <v>312.5</v>
      </c>
    </row>
    <row r="9" spans="1:17" x14ac:dyDescent="0.2">
      <c r="A9" s="33"/>
      <c r="B9" s="10">
        <v>40841</v>
      </c>
      <c r="C9" s="9">
        <v>4.1666666666666699E-2</v>
      </c>
      <c r="D9" s="8">
        <v>98</v>
      </c>
      <c r="N9" s="38">
        <f t="shared" si="1"/>
        <v>0.16666666666666666</v>
      </c>
      <c r="O9" s="45">
        <f>SUM(D21:D24)</f>
        <v>462</v>
      </c>
      <c r="P9" s="46">
        <f>SUM(D117:D120)</f>
        <v>486</v>
      </c>
      <c r="Q9" s="41">
        <f t="shared" si="0"/>
        <v>474</v>
      </c>
    </row>
    <row r="10" spans="1:17" x14ac:dyDescent="0.2">
      <c r="A10" s="33"/>
      <c r="B10" s="7">
        <v>40841</v>
      </c>
      <c r="C10" s="6">
        <v>5.2083333333333301E-2</v>
      </c>
      <c r="D10" s="5">
        <v>102</v>
      </c>
      <c r="N10" s="38">
        <f t="shared" si="1"/>
        <v>0.20833333333333331</v>
      </c>
      <c r="O10" s="45">
        <f>SUM(D25:D28)</f>
        <v>1135</v>
      </c>
      <c r="P10" s="46">
        <f>SUM(D121:D124)</f>
        <v>1118</v>
      </c>
      <c r="Q10" s="41">
        <f t="shared" si="0"/>
        <v>1126.5</v>
      </c>
    </row>
    <row r="11" spans="1:17" x14ac:dyDescent="0.2">
      <c r="A11" s="33"/>
      <c r="B11" s="7">
        <v>40841</v>
      </c>
      <c r="C11" s="6">
        <v>6.25E-2</v>
      </c>
      <c r="D11" s="5">
        <v>70</v>
      </c>
      <c r="N11" s="38">
        <f t="shared" si="1"/>
        <v>0.24999999999999997</v>
      </c>
      <c r="O11" s="45">
        <f>SUM(D29:D32)</f>
        <v>2570</v>
      </c>
      <c r="P11" s="46">
        <f>SUM(D125:D128)</f>
        <v>2810</v>
      </c>
      <c r="Q11" s="41">
        <f t="shared" si="0"/>
        <v>2690</v>
      </c>
    </row>
    <row r="12" spans="1:17" x14ac:dyDescent="0.2">
      <c r="A12" s="33"/>
      <c r="B12" s="13">
        <v>40841</v>
      </c>
      <c r="C12" s="12">
        <v>7.2916666666666699E-2</v>
      </c>
      <c r="D12" s="11">
        <v>100</v>
      </c>
      <c r="N12" s="38">
        <f t="shared" si="1"/>
        <v>0.29166666666666663</v>
      </c>
      <c r="O12" s="45">
        <f>SUM(D33:D36)</f>
        <v>3433</v>
      </c>
      <c r="P12" s="46">
        <f>SUM(D129:D132)</f>
        <v>4024</v>
      </c>
      <c r="Q12" s="41">
        <f t="shared" si="0"/>
        <v>3728.5</v>
      </c>
    </row>
    <row r="13" spans="1:17" x14ac:dyDescent="0.2">
      <c r="A13" s="33"/>
      <c r="B13" s="10">
        <v>40841</v>
      </c>
      <c r="C13" s="9">
        <v>8.3333333333333301E-2</v>
      </c>
      <c r="D13" s="8">
        <v>91</v>
      </c>
      <c r="N13" s="38">
        <f t="shared" si="1"/>
        <v>0.33333333333333331</v>
      </c>
      <c r="O13" s="45">
        <f>SUM(D37:D40)</f>
        <v>3908</v>
      </c>
      <c r="P13" s="46">
        <f>SUM(D133:D136)</f>
        <v>3731</v>
      </c>
      <c r="Q13" s="41">
        <f t="shared" si="0"/>
        <v>3819.5</v>
      </c>
    </row>
    <row r="14" spans="1:17" x14ac:dyDescent="0.2">
      <c r="A14" s="33"/>
      <c r="B14" s="7">
        <v>40841</v>
      </c>
      <c r="C14" s="6">
        <v>9.375E-2</v>
      </c>
      <c r="D14" s="5">
        <v>99</v>
      </c>
      <c r="N14" s="38">
        <f t="shared" si="1"/>
        <v>0.375</v>
      </c>
      <c r="O14" s="45">
        <f>SUM(D41:D44)</f>
        <v>3457</v>
      </c>
      <c r="P14" s="46">
        <f>SUM(D137:D140)</f>
        <v>3567</v>
      </c>
      <c r="Q14" s="41">
        <f t="shared" si="0"/>
        <v>3512</v>
      </c>
    </row>
    <row r="15" spans="1:17" x14ac:dyDescent="0.2">
      <c r="A15" s="33"/>
      <c r="B15" s="7">
        <v>40841</v>
      </c>
      <c r="C15" s="6">
        <v>0.104166666666667</v>
      </c>
      <c r="D15" s="5">
        <v>103</v>
      </c>
      <c r="N15" s="38">
        <f t="shared" si="1"/>
        <v>0.41666666666666669</v>
      </c>
      <c r="O15" s="45">
        <f>SUM(D45:D48)</f>
        <v>3428</v>
      </c>
      <c r="P15" s="46">
        <f>SUM(D141:D144)</f>
        <v>3246</v>
      </c>
      <c r="Q15" s="41">
        <f t="shared" si="0"/>
        <v>3337</v>
      </c>
    </row>
    <row r="16" spans="1:17" x14ac:dyDescent="0.2">
      <c r="A16" s="33"/>
      <c r="B16" s="13">
        <v>40841</v>
      </c>
      <c r="C16" s="12">
        <v>0.114583333333333</v>
      </c>
      <c r="D16" s="11">
        <v>84</v>
      </c>
      <c r="N16" s="38">
        <f t="shared" si="1"/>
        <v>0.45833333333333337</v>
      </c>
      <c r="O16" s="45">
        <f>SUM(D49:D52)</f>
        <v>3600</v>
      </c>
      <c r="P16" s="46">
        <f>SUM(D145:D148)</f>
        <v>3641</v>
      </c>
      <c r="Q16" s="41">
        <f t="shared" si="0"/>
        <v>3620.5</v>
      </c>
    </row>
    <row r="17" spans="1:17" x14ac:dyDescent="0.2">
      <c r="A17" s="33"/>
      <c r="B17" s="10">
        <v>40841</v>
      </c>
      <c r="C17" s="9">
        <v>0.125</v>
      </c>
      <c r="D17" s="8">
        <v>63</v>
      </c>
      <c r="N17" s="38">
        <f t="shared" si="1"/>
        <v>0.5</v>
      </c>
      <c r="O17" s="45">
        <f>SUM(D53:D56)</f>
        <v>3868</v>
      </c>
      <c r="P17" s="46">
        <f>SUM(D149:D152)</f>
        <v>3635</v>
      </c>
      <c r="Q17" s="41">
        <f t="shared" si="0"/>
        <v>3751.5</v>
      </c>
    </row>
    <row r="18" spans="1:17" x14ac:dyDescent="0.2">
      <c r="A18" s="33"/>
      <c r="B18" s="7">
        <v>40841</v>
      </c>
      <c r="C18" s="6">
        <v>0.13541666666666699</v>
      </c>
      <c r="D18" s="5">
        <v>84</v>
      </c>
      <c r="N18" s="38">
        <f t="shared" si="1"/>
        <v>0.54166666666666663</v>
      </c>
      <c r="O18" s="45">
        <f>SUM(D57:D60)</f>
        <v>4047</v>
      </c>
      <c r="P18" s="46">
        <f>SUM(D153:D156)</f>
        <v>4027</v>
      </c>
      <c r="Q18" s="41">
        <f t="shared" si="0"/>
        <v>4037</v>
      </c>
    </row>
    <row r="19" spans="1:17" x14ac:dyDescent="0.2">
      <c r="A19" s="33"/>
      <c r="B19" s="7">
        <v>40841</v>
      </c>
      <c r="C19" s="6">
        <v>0.14583333333333301</v>
      </c>
      <c r="D19" s="5">
        <v>81</v>
      </c>
      <c r="N19" s="38">
        <f t="shared" si="1"/>
        <v>0.58333333333333326</v>
      </c>
      <c r="O19" s="45">
        <f>SUM(D61:D64)</f>
        <v>4364</v>
      </c>
      <c r="P19" s="46">
        <f>SUM(D157:D160)</f>
        <v>4361</v>
      </c>
      <c r="Q19" s="41">
        <f t="shared" si="0"/>
        <v>4362.5</v>
      </c>
    </row>
    <row r="20" spans="1:17" x14ac:dyDescent="0.2">
      <c r="A20" s="33"/>
      <c r="B20" s="13">
        <v>40841</v>
      </c>
      <c r="C20" s="12">
        <v>0.15625</v>
      </c>
      <c r="D20" s="11">
        <v>89</v>
      </c>
      <c r="N20" s="38">
        <f t="shared" si="1"/>
        <v>0.62499999999999989</v>
      </c>
      <c r="O20" s="45">
        <f>SUM(D65:D68)</f>
        <v>5312</v>
      </c>
      <c r="P20" s="46">
        <f>SUM(D161:D164)</f>
        <v>5523</v>
      </c>
      <c r="Q20" s="41">
        <f t="shared" si="0"/>
        <v>5417.5</v>
      </c>
    </row>
    <row r="21" spans="1:17" x14ac:dyDescent="0.2">
      <c r="A21" s="33"/>
      <c r="B21" s="10">
        <v>40841</v>
      </c>
      <c r="C21" s="9">
        <v>0.16666666666666699</v>
      </c>
      <c r="D21" s="8">
        <v>89</v>
      </c>
      <c r="N21" s="38">
        <f t="shared" si="1"/>
        <v>0.66666666666666652</v>
      </c>
      <c r="O21" s="45">
        <f>SUM(D69:D72)</f>
        <v>6922</v>
      </c>
      <c r="P21" s="46">
        <f>SUM(D165:D168)</f>
        <v>5998</v>
      </c>
      <c r="Q21" s="41">
        <f t="shared" si="0"/>
        <v>6460</v>
      </c>
    </row>
    <row r="22" spans="1:17" x14ac:dyDescent="0.2">
      <c r="A22" s="33"/>
      <c r="B22" s="7">
        <v>40841</v>
      </c>
      <c r="C22" s="6">
        <v>0.17708333333333301</v>
      </c>
      <c r="D22" s="5">
        <v>109</v>
      </c>
      <c r="N22" s="38">
        <f t="shared" si="1"/>
        <v>0.70833333333333315</v>
      </c>
      <c r="O22" s="45">
        <f>SUM(D73:D76)</f>
        <v>6774</v>
      </c>
      <c r="P22" s="46">
        <f>SUM(D169:D172)</f>
        <v>7385</v>
      </c>
      <c r="Q22" s="41">
        <f t="shared" si="0"/>
        <v>7079.5</v>
      </c>
    </row>
    <row r="23" spans="1:17" x14ac:dyDescent="0.2">
      <c r="A23" s="33"/>
      <c r="B23" s="7">
        <v>40841</v>
      </c>
      <c r="C23" s="6">
        <v>0.1875</v>
      </c>
      <c r="D23" s="5">
        <v>119</v>
      </c>
      <c r="N23" s="38">
        <f t="shared" si="1"/>
        <v>0.74999999999999978</v>
      </c>
      <c r="O23" s="45">
        <f>SUM(D77:D80)</f>
        <v>5218</v>
      </c>
      <c r="P23" s="46">
        <f>SUM(D173:D176)</f>
        <v>5392</v>
      </c>
      <c r="Q23" s="41">
        <f t="shared" si="0"/>
        <v>5305</v>
      </c>
    </row>
    <row r="24" spans="1:17" x14ac:dyDescent="0.2">
      <c r="A24" s="33"/>
      <c r="B24" s="13">
        <v>40841</v>
      </c>
      <c r="C24" s="12">
        <v>0.19791666666666699</v>
      </c>
      <c r="D24" s="11">
        <v>145</v>
      </c>
      <c r="N24" s="38">
        <f t="shared" si="1"/>
        <v>0.79166666666666641</v>
      </c>
      <c r="O24" s="45">
        <f>SUM(D81:D84)</f>
        <v>3829</v>
      </c>
      <c r="P24" s="46">
        <f>SUM(D177:D180)</f>
        <v>3910</v>
      </c>
      <c r="Q24" s="41">
        <f t="shared" si="0"/>
        <v>3869.5</v>
      </c>
    </row>
    <row r="25" spans="1:17" x14ac:dyDescent="0.2">
      <c r="A25" s="33"/>
      <c r="B25" s="10">
        <v>40841</v>
      </c>
      <c r="C25" s="9">
        <v>0.20833333333333301</v>
      </c>
      <c r="D25" s="8">
        <v>182</v>
      </c>
      <c r="N25" s="38">
        <f t="shared" si="1"/>
        <v>0.83333333333333304</v>
      </c>
      <c r="O25" s="45">
        <f>SUM(D85:D88)</f>
        <v>2905</v>
      </c>
      <c r="P25" s="46">
        <f>SUM(D181:D184)</f>
        <v>2987</v>
      </c>
      <c r="Q25" s="41">
        <f t="shared" si="0"/>
        <v>2946</v>
      </c>
    </row>
    <row r="26" spans="1:17" x14ac:dyDescent="0.2">
      <c r="A26" s="33"/>
      <c r="B26" s="7">
        <v>40841</v>
      </c>
      <c r="C26" s="6">
        <v>0.21875</v>
      </c>
      <c r="D26" s="5">
        <v>234</v>
      </c>
      <c r="N26" s="38">
        <f t="shared" si="1"/>
        <v>0.87499999999999967</v>
      </c>
      <c r="O26" s="45">
        <f>SUM(D89:D92)</f>
        <v>2454</v>
      </c>
      <c r="P26" s="46">
        <f>SUM(D185:D188)</f>
        <v>2642</v>
      </c>
      <c r="Q26" s="41">
        <f t="shared" si="0"/>
        <v>2548</v>
      </c>
    </row>
    <row r="27" spans="1:17" x14ac:dyDescent="0.2">
      <c r="A27" s="33"/>
      <c r="B27" s="7">
        <v>40841</v>
      </c>
      <c r="C27" s="6">
        <v>0.22916666666666699</v>
      </c>
      <c r="D27" s="5">
        <v>336</v>
      </c>
      <c r="N27" s="38">
        <f t="shared" si="1"/>
        <v>0.9166666666666663</v>
      </c>
      <c r="O27" s="45">
        <f>SUM(D93:D96)</f>
        <v>1748</v>
      </c>
      <c r="P27" s="46">
        <f>SUM(D189:D192)</f>
        <v>1891</v>
      </c>
      <c r="Q27" s="41">
        <f t="shared" si="0"/>
        <v>1819.5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383</v>
      </c>
      <c r="N28" s="49">
        <f t="shared" si="1"/>
        <v>0.95833333333333293</v>
      </c>
      <c r="O28" s="50">
        <f>SUM(D97:D100)</f>
        <v>1248</v>
      </c>
      <c r="P28" s="51">
        <f>SUM(D193:D196)</f>
        <v>1372</v>
      </c>
      <c r="Q28" s="52">
        <f t="shared" si="0"/>
        <v>1310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458</v>
      </c>
      <c r="N29" s="53" t="s">
        <v>3</v>
      </c>
      <c r="O29" s="54">
        <f>SUM(O5:O28)</f>
        <v>72468</v>
      </c>
      <c r="P29" s="55">
        <f t="shared" ref="P29:Q29" si="2">SUM(P5:P28)</f>
        <v>73752</v>
      </c>
      <c r="Q29" s="56">
        <f t="shared" si="2"/>
        <v>73110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579</v>
      </c>
    </row>
    <row r="31" spans="1:17" x14ac:dyDescent="0.2">
      <c r="A31" s="33"/>
      <c r="B31" s="7">
        <v>40841</v>
      </c>
      <c r="C31" s="6">
        <v>0.27083333333333298</v>
      </c>
      <c r="D31" s="5">
        <v>746</v>
      </c>
      <c r="N31" s="57" t="s">
        <v>10</v>
      </c>
      <c r="O31" s="58">
        <f>SUM(D5:D30)</f>
        <v>4420</v>
      </c>
      <c r="P31" s="59">
        <f>SUM(D101:D126)</f>
        <v>4705</v>
      </c>
      <c r="Q31" s="60">
        <f>AVERAGE(O31:P31)</f>
        <v>4562.5</v>
      </c>
    </row>
    <row r="32" spans="1:17" x14ac:dyDescent="0.2">
      <c r="A32" s="33"/>
      <c r="B32" s="13">
        <v>40841</v>
      </c>
      <c r="C32" s="12">
        <v>0.28125</v>
      </c>
      <c r="D32" s="11">
        <v>787</v>
      </c>
      <c r="N32" s="38" t="s">
        <v>7</v>
      </c>
      <c r="O32" s="45">
        <f>SUM(D31:D42)</f>
        <v>10679</v>
      </c>
      <c r="P32" s="46">
        <f>SUM(D127:D138)</f>
        <v>11322</v>
      </c>
      <c r="Q32" s="41">
        <f>AVERAGE(O32:P32)</f>
        <v>11000.5</v>
      </c>
    </row>
    <row r="33" spans="1:17" x14ac:dyDescent="0.2">
      <c r="A33" s="33"/>
      <c r="B33" s="10">
        <v>40841</v>
      </c>
      <c r="C33" s="9">
        <v>0.29166666666666702</v>
      </c>
      <c r="D33" s="8">
        <v>720</v>
      </c>
      <c r="N33" s="38" t="s">
        <v>8</v>
      </c>
      <c r="O33" s="45">
        <f>SUM(D43:D66)</f>
        <v>23497</v>
      </c>
      <c r="P33" s="46">
        <f>SUM(D139:D162)</f>
        <v>23312</v>
      </c>
      <c r="Q33" s="41">
        <f>AVERAGE(O33:P33)</f>
        <v>23404.5</v>
      </c>
    </row>
    <row r="34" spans="1:17" x14ac:dyDescent="0.2">
      <c r="A34" s="33"/>
      <c r="B34" s="7">
        <v>40841</v>
      </c>
      <c r="C34" s="6">
        <v>0.30208333333333298</v>
      </c>
      <c r="D34" s="5">
        <v>894</v>
      </c>
      <c r="N34" s="38" t="s">
        <v>9</v>
      </c>
      <c r="O34" s="45">
        <f>SUM(D67:D78)</f>
        <v>19349</v>
      </c>
      <c r="P34" s="46">
        <f>SUM(D163:D174)</f>
        <v>19290</v>
      </c>
      <c r="Q34" s="41">
        <f>AVERAGE(O34:P34)</f>
        <v>19319.5</v>
      </c>
    </row>
    <row r="35" spans="1:17" ht="13.5" thickBot="1" x14ac:dyDescent="0.25">
      <c r="A35" s="33"/>
      <c r="B35" s="7">
        <v>40841</v>
      </c>
      <c r="C35" s="6">
        <v>0.3125</v>
      </c>
      <c r="D35" s="5">
        <v>923</v>
      </c>
      <c r="N35" s="39" t="s">
        <v>11</v>
      </c>
      <c r="O35" s="47">
        <f>SUM(D79:D100)</f>
        <v>14523</v>
      </c>
      <c r="P35" s="48">
        <f>SUM(D175:D196)</f>
        <v>15123</v>
      </c>
      <c r="Q35" s="42">
        <f>AVERAGE(O35:P35)</f>
        <v>14823</v>
      </c>
    </row>
    <row r="36" spans="1:17" x14ac:dyDescent="0.2">
      <c r="A36" s="33"/>
      <c r="B36" s="13">
        <v>40841</v>
      </c>
      <c r="C36" s="12">
        <v>0.32291666666666702</v>
      </c>
      <c r="D36" s="11">
        <v>896</v>
      </c>
    </row>
    <row r="37" spans="1:17" x14ac:dyDescent="0.2">
      <c r="A37" s="33"/>
      <c r="B37" s="10">
        <v>40841</v>
      </c>
      <c r="C37" s="9">
        <v>0.33333333333333298</v>
      </c>
      <c r="D37" s="8">
        <v>959</v>
      </c>
    </row>
    <row r="38" spans="1:17" x14ac:dyDescent="0.2">
      <c r="A38" s="33"/>
      <c r="B38" s="7">
        <v>40841</v>
      </c>
      <c r="C38" s="6">
        <v>0.34375</v>
      </c>
      <c r="D38" s="5">
        <v>969</v>
      </c>
    </row>
    <row r="39" spans="1:17" x14ac:dyDescent="0.2">
      <c r="A39" s="33"/>
      <c r="B39" s="7">
        <v>40841</v>
      </c>
      <c r="C39" s="6">
        <v>0.35416666666666702</v>
      </c>
      <c r="D39" s="5">
        <v>999</v>
      </c>
    </row>
    <row r="40" spans="1:17" x14ac:dyDescent="0.2">
      <c r="A40" s="33"/>
      <c r="B40" s="13">
        <v>40841</v>
      </c>
      <c r="C40" s="12">
        <v>0.36458333333333298</v>
      </c>
      <c r="D40" s="11">
        <v>981</v>
      </c>
    </row>
    <row r="41" spans="1:17" x14ac:dyDescent="0.2">
      <c r="A41" s="33"/>
      <c r="B41" s="10">
        <v>40841</v>
      </c>
      <c r="C41" s="9">
        <v>0.375</v>
      </c>
      <c r="D41" s="8">
        <v>908</v>
      </c>
    </row>
    <row r="42" spans="1:17" x14ac:dyDescent="0.2">
      <c r="A42" s="33"/>
      <c r="B42" s="7">
        <v>40841</v>
      </c>
      <c r="C42" s="6">
        <v>0.38541666666666702</v>
      </c>
      <c r="D42" s="5">
        <v>897</v>
      </c>
    </row>
    <row r="43" spans="1:17" x14ac:dyDescent="0.2">
      <c r="A43" s="33"/>
      <c r="B43" s="7">
        <v>40841</v>
      </c>
      <c r="C43" s="6">
        <v>0.39583333333333298</v>
      </c>
      <c r="D43" s="5">
        <v>831</v>
      </c>
    </row>
    <row r="44" spans="1:17" x14ac:dyDescent="0.2">
      <c r="A44" s="33"/>
      <c r="B44" s="13">
        <v>40841</v>
      </c>
      <c r="C44" s="12">
        <v>0.40625</v>
      </c>
      <c r="D44" s="11">
        <v>821</v>
      </c>
    </row>
    <row r="45" spans="1:17" x14ac:dyDescent="0.2">
      <c r="A45" s="33"/>
      <c r="B45" s="10">
        <v>40841</v>
      </c>
      <c r="C45" s="9">
        <v>0.41666666666666702</v>
      </c>
      <c r="D45" s="8">
        <v>850</v>
      </c>
    </row>
    <row r="46" spans="1:17" x14ac:dyDescent="0.2">
      <c r="A46" s="33"/>
      <c r="B46" s="7">
        <v>40841</v>
      </c>
      <c r="C46" s="6">
        <v>0.42708333333333298</v>
      </c>
      <c r="D46" s="5">
        <v>849</v>
      </c>
    </row>
    <row r="47" spans="1:17" x14ac:dyDescent="0.2">
      <c r="A47" s="33"/>
      <c r="B47" s="7">
        <v>40841</v>
      </c>
      <c r="C47" s="6">
        <v>0.4375</v>
      </c>
      <c r="D47" s="5">
        <v>842</v>
      </c>
    </row>
    <row r="48" spans="1:17" x14ac:dyDescent="0.2">
      <c r="A48" s="33"/>
      <c r="B48" s="13">
        <v>40841</v>
      </c>
      <c r="C48" s="12">
        <v>0.44791666666666702</v>
      </c>
      <c r="D48" s="11">
        <v>887</v>
      </c>
    </row>
    <row r="49" spans="1:4" x14ac:dyDescent="0.2">
      <c r="A49" s="33"/>
      <c r="B49" s="10">
        <v>40841</v>
      </c>
      <c r="C49" s="9">
        <v>0.45833333333333298</v>
      </c>
      <c r="D49" s="8">
        <v>850</v>
      </c>
    </row>
    <row r="50" spans="1:4" x14ac:dyDescent="0.2">
      <c r="A50" s="33"/>
      <c r="B50" s="7">
        <v>40841</v>
      </c>
      <c r="C50" s="6">
        <v>0.46875</v>
      </c>
      <c r="D50" s="5">
        <v>899</v>
      </c>
    </row>
    <row r="51" spans="1:4" x14ac:dyDescent="0.2">
      <c r="A51" s="33"/>
      <c r="B51" s="7">
        <v>40841</v>
      </c>
      <c r="C51" s="6">
        <v>0.47916666666666702</v>
      </c>
      <c r="D51" s="5">
        <v>972</v>
      </c>
    </row>
    <row r="52" spans="1:4" x14ac:dyDescent="0.2">
      <c r="A52" s="33"/>
      <c r="B52" s="13">
        <v>40841</v>
      </c>
      <c r="C52" s="12">
        <v>0.48958333333333298</v>
      </c>
      <c r="D52" s="11">
        <v>879</v>
      </c>
    </row>
    <row r="53" spans="1:4" x14ac:dyDescent="0.2">
      <c r="A53" s="33"/>
      <c r="B53" s="10">
        <v>40841</v>
      </c>
      <c r="C53" s="9">
        <v>0.5</v>
      </c>
      <c r="D53" s="8">
        <v>938</v>
      </c>
    </row>
    <row r="54" spans="1:4" x14ac:dyDescent="0.2">
      <c r="A54" s="33"/>
      <c r="B54" s="7">
        <v>40841</v>
      </c>
      <c r="C54" s="6">
        <v>0.51041666666666663</v>
      </c>
      <c r="D54" s="5">
        <v>940</v>
      </c>
    </row>
    <row r="55" spans="1:4" x14ac:dyDescent="0.2">
      <c r="A55" s="33"/>
      <c r="B55" s="7">
        <v>40841</v>
      </c>
      <c r="C55" s="6">
        <v>0.52083333333333337</v>
      </c>
      <c r="D55" s="5">
        <v>982</v>
      </c>
    </row>
    <row r="56" spans="1:4" x14ac:dyDescent="0.2">
      <c r="A56" s="33"/>
      <c r="B56" s="13">
        <v>40841</v>
      </c>
      <c r="C56" s="12">
        <v>0.53125</v>
      </c>
      <c r="D56" s="11">
        <v>1008</v>
      </c>
    </row>
    <row r="57" spans="1:4" x14ac:dyDescent="0.2">
      <c r="A57" s="33"/>
      <c r="B57" s="10">
        <v>40841</v>
      </c>
      <c r="C57" s="9">
        <v>0.54166666666666696</v>
      </c>
      <c r="D57" s="8">
        <v>948</v>
      </c>
    </row>
    <row r="58" spans="1:4" x14ac:dyDescent="0.2">
      <c r="A58" s="33"/>
      <c r="B58" s="7">
        <v>40841</v>
      </c>
      <c r="C58" s="6">
        <v>0.55208333333333304</v>
      </c>
      <c r="D58" s="5">
        <v>982</v>
      </c>
    </row>
    <row r="59" spans="1:4" x14ac:dyDescent="0.2">
      <c r="A59" s="33"/>
      <c r="B59" s="7">
        <v>40841</v>
      </c>
      <c r="C59" s="6">
        <v>0.5625</v>
      </c>
      <c r="D59" s="5">
        <v>1097</v>
      </c>
    </row>
    <row r="60" spans="1:4" x14ac:dyDescent="0.2">
      <c r="A60" s="33"/>
      <c r="B60" s="13">
        <v>40841</v>
      </c>
      <c r="C60" s="12">
        <v>0.57291666666666596</v>
      </c>
      <c r="D60" s="11">
        <v>1020</v>
      </c>
    </row>
    <row r="61" spans="1:4" x14ac:dyDescent="0.2">
      <c r="A61" s="33"/>
      <c r="B61" s="10">
        <v>40841</v>
      </c>
      <c r="C61" s="9">
        <v>0.58333333333333304</v>
      </c>
      <c r="D61" s="8">
        <v>1054</v>
      </c>
    </row>
    <row r="62" spans="1:4" x14ac:dyDescent="0.2">
      <c r="A62" s="33"/>
      <c r="B62" s="7">
        <v>40841</v>
      </c>
      <c r="C62" s="6">
        <v>0.59375</v>
      </c>
      <c r="D62" s="5">
        <v>1091</v>
      </c>
    </row>
    <row r="63" spans="1:4" x14ac:dyDescent="0.2">
      <c r="A63" s="33"/>
      <c r="B63" s="7">
        <v>40841</v>
      </c>
      <c r="C63" s="6">
        <v>0.60416666666666596</v>
      </c>
      <c r="D63" s="5">
        <v>1083</v>
      </c>
    </row>
    <row r="64" spans="1:4" x14ac:dyDescent="0.2">
      <c r="A64" s="33"/>
      <c r="B64" s="13">
        <v>40841</v>
      </c>
      <c r="C64" s="12">
        <v>0.61458333333333304</v>
      </c>
      <c r="D64" s="11">
        <v>1136</v>
      </c>
    </row>
    <row r="65" spans="1:4" x14ac:dyDescent="0.2">
      <c r="A65" s="33"/>
      <c r="B65" s="10">
        <v>40841</v>
      </c>
      <c r="C65" s="9">
        <v>0.625</v>
      </c>
      <c r="D65" s="8">
        <v>1248</v>
      </c>
    </row>
    <row r="66" spans="1:4" x14ac:dyDescent="0.2">
      <c r="A66" s="33"/>
      <c r="B66" s="7">
        <v>40841</v>
      </c>
      <c r="C66" s="6">
        <v>0.63541666666666596</v>
      </c>
      <c r="D66" s="5">
        <v>1290</v>
      </c>
    </row>
    <row r="67" spans="1:4" x14ac:dyDescent="0.2">
      <c r="A67" s="33"/>
      <c r="B67" s="7">
        <v>40841</v>
      </c>
      <c r="C67" s="6">
        <v>0.64583333333333304</v>
      </c>
      <c r="D67" s="5">
        <v>1395</v>
      </c>
    </row>
    <row r="68" spans="1:4" x14ac:dyDescent="0.2">
      <c r="A68" s="33"/>
      <c r="B68" s="13">
        <v>40841</v>
      </c>
      <c r="C68" s="12">
        <v>0.656249999999999</v>
      </c>
      <c r="D68" s="11">
        <v>1379</v>
      </c>
    </row>
    <row r="69" spans="1:4" x14ac:dyDescent="0.2">
      <c r="A69" s="33"/>
      <c r="B69" s="10">
        <v>40841</v>
      </c>
      <c r="C69" s="9">
        <v>0.66666666666666596</v>
      </c>
      <c r="D69" s="8">
        <v>1616</v>
      </c>
    </row>
    <row r="70" spans="1:4" x14ac:dyDescent="0.2">
      <c r="A70" s="33"/>
      <c r="B70" s="7">
        <v>40841</v>
      </c>
      <c r="C70" s="6">
        <v>0.67708333333333304</v>
      </c>
      <c r="D70" s="5">
        <v>1764</v>
      </c>
    </row>
    <row r="71" spans="1:4" x14ac:dyDescent="0.2">
      <c r="A71" s="33"/>
      <c r="B71" s="7">
        <v>40841</v>
      </c>
      <c r="C71" s="6">
        <v>0.687499999999999</v>
      </c>
      <c r="D71" s="5">
        <v>1728</v>
      </c>
    </row>
    <row r="72" spans="1:4" x14ac:dyDescent="0.2">
      <c r="A72" s="33"/>
      <c r="B72" s="13">
        <v>40841</v>
      </c>
      <c r="C72" s="12">
        <v>0.69791666666666596</v>
      </c>
      <c r="D72" s="11">
        <v>1814</v>
      </c>
    </row>
    <row r="73" spans="1:4" x14ac:dyDescent="0.2">
      <c r="A73" s="33"/>
      <c r="B73" s="10">
        <v>40841</v>
      </c>
      <c r="C73" s="9">
        <v>0.70833333333333304</v>
      </c>
      <c r="D73" s="8">
        <v>1950</v>
      </c>
    </row>
    <row r="74" spans="1:4" x14ac:dyDescent="0.2">
      <c r="A74" s="33"/>
      <c r="B74" s="7">
        <v>40841</v>
      </c>
      <c r="C74" s="6">
        <v>0.718749999999999</v>
      </c>
      <c r="D74" s="5">
        <v>1922</v>
      </c>
    </row>
    <row r="75" spans="1:4" x14ac:dyDescent="0.2">
      <c r="A75" s="33"/>
      <c r="B75" s="7">
        <v>40841</v>
      </c>
      <c r="C75" s="6">
        <v>0.72916666666666596</v>
      </c>
      <c r="D75" s="5">
        <v>1327</v>
      </c>
    </row>
    <row r="76" spans="1:4" x14ac:dyDescent="0.2">
      <c r="A76" s="33"/>
      <c r="B76" s="13">
        <v>40841</v>
      </c>
      <c r="C76" s="12">
        <v>0.73958333333333204</v>
      </c>
      <c r="D76" s="11">
        <v>1575</v>
      </c>
    </row>
    <row r="77" spans="1:4" x14ac:dyDescent="0.2">
      <c r="A77" s="33"/>
      <c r="B77" s="10">
        <v>40841</v>
      </c>
      <c r="C77" s="9">
        <v>0.749999999999999</v>
      </c>
      <c r="D77" s="8">
        <v>1439</v>
      </c>
    </row>
    <row r="78" spans="1:4" x14ac:dyDescent="0.2">
      <c r="A78" s="33"/>
      <c r="B78" s="7">
        <v>40841</v>
      </c>
      <c r="C78" s="6">
        <v>0.76041666666666596</v>
      </c>
      <c r="D78" s="5">
        <v>1440</v>
      </c>
    </row>
    <row r="79" spans="1:4" x14ac:dyDescent="0.2">
      <c r="A79" s="33"/>
      <c r="B79" s="7">
        <v>40841</v>
      </c>
      <c r="C79" s="6">
        <v>0.77083333333333204</v>
      </c>
      <c r="D79" s="5">
        <v>1224</v>
      </c>
    </row>
    <row r="80" spans="1:4" x14ac:dyDescent="0.2">
      <c r="A80" s="33"/>
      <c r="B80" s="13">
        <v>40841</v>
      </c>
      <c r="C80" s="12">
        <v>0.781249999999999</v>
      </c>
      <c r="D80" s="11">
        <v>1115</v>
      </c>
    </row>
    <row r="81" spans="1:4" x14ac:dyDescent="0.2">
      <c r="A81" s="33"/>
      <c r="B81" s="10">
        <v>40841</v>
      </c>
      <c r="C81" s="9">
        <v>0.79166666666666596</v>
      </c>
      <c r="D81" s="8">
        <v>1057</v>
      </c>
    </row>
    <row r="82" spans="1:4" x14ac:dyDescent="0.2">
      <c r="A82" s="33"/>
      <c r="B82" s="7">
        <v>40841</v>
      </c>
      <c r="C82" s="6">
        <v>0.80208333333333204</v>
      </c>
      <c r="D82" s="5">
        <v>1025</v>
      </c>
    </row>
    <row r="83" spans="1:4" x14ac:dyDescent="0.2">
      <c r="A83" s="33"/>
      <c r="B83" s="7">
        <v>40841</v>
      </c>
      <c r="C83" s="6">
        <v>0.812499999999999</v>
      </c>
      <c r="D83" s="5">
        <v>914</v>
      </c>
    </row>
    <row r="84" spans="1:4" x14ac:dyDescent="0.2">
      <c r="A84" s="33"/>
      <c r="B84" s="13">
        <v>40841</v>
      </c>
      <c r="C84" s="12">
        <v>0.82291666666666596</v>
      </c>
      <c r="D84" s="11">
        <v>833</v>
      </c>
    </row>
    <row r="85" spans="1:4" x14ac:dyDescent="0.2">
      <c r="A85" s="33"/>
      <c r="B85" s="10">
        <v>40841</v>
      </c>
      <c r="C85" s="9">
        <v>0.83333333333333204</v>
      </c>
      <c r="D85" s="8">
        <v>790</v>
      </c>
    </row>
    <row r="86" spans="1:4" x14ac:dyDescent="0.2">
      <c r="A86" s="33"/>
      <c r="B86" s="7">
        <v>40841</v>
      </c>
      <c r="C86" s="6">
        <v>0.843749999999999</v>
      </c>
      <c r="D86" s="5">
        <v>777</v>
      </c>
    </row>
    <row r="87" spans="1:4" x14ac:dyDescent="0.2">
      <c r="A87" s="33"/>
      <c r="B87" s="7">
        <v>40841</v>
      </c>
      <c r="C87" s="6">
        <v>0.85416666666666496</v>
      </c>
      <c r="D87" s="5">
        <v>680</v>
      </c>
    </row>
    <row r="88" spans="1:4" x14ac:dyDescent="0.2">
      <c r="A88" s="33"/>
      <c r="B88" s="13">
        <v>40841</v>
      </c>
      <c r="C88" s="12">
        <v>0.86458333333333204</v>
      </c>
      <c r="D88" s="11">
        <v>658</v>
      </c>
    </row>
    <row r="89" spans="1:4" x14ac:dyDescent="0.2">
      <c r="A89" s="33"/>
      <c r="B89" s="10">
        <v>40841</v>
      </c>
      <c r="C89" s="9">
        <v>0.874999999999999</v>
      </c>
      <c r="D89" s="8">
        <v>675</v>
      </c>
    </row>
    <row r="90" spans="1:4" x14ac:dyDescent="0.2">
      <c r="A90" s="33"/>
      <c r="B90" s="7">
        <v>40841</v>
      </c>
      <c r="C90" s="6">
        <v>0.88541666666666496</v>
      </c>
      <c r="D90" s="5">
        <v>688</v>
      </c>
    </row>
    <row r="91" spans="1:4" x14ac:dyDescent="0.2">
      <c r="A91" s="33"/>
      <c r="B91" s="7">
        <v>40841</v>
      </c>
      <c r="C91" s="6">
        <v>0.89583333333333204</v>
      </c>
      <c r="D91" s="5">
        <v>608</v>
      </c>
    </row>
    <row r="92" spans="1:4" x14ac:dyDescent="0.2">
      <c r="A92" s="33"/>
      <c r="B92" s="13">
        <v>40841</v>
      </c>
      <c r="C92" s="12">
        <v>0.906249999999999</v>
      </c>
      <c r="D92" s="11">
        <v>483</v>
      </c>
    </row>
    <row r="93" spans="1:4" x14ac:dyDescent="0.2">
      <c r="A93" s="33"/>
      <c r="B93" s="10">
        <v>40841</v>
      </c>
      <c r="C93" s="9">
        <v>0.91666666666666496</v>
      </c>
      <c r="D93" s="8">
        <v>514</v>
      </c>
    </row>
    <row r="94" spans="1:4" x14ac:dyDescent="0.2">
      <c r="A94" s="33"/>
      <c r="B94" s="7">
        <v>40841</v>
      </c>
      <c r="C94" s="6">
        <v>0.92708333333333204</v>
      </c>
      <c r="D94" s="5">
        <v>462</v>
      </c>
    </row>
    <row r="95" spans="1:4" x14ac:dyDescent="0.2">
      <c r="A95" s="33"/>
      <c r="B95" s="7">
        <v>40841</v>
      </c>
      <c r="C95" s="6">
        <v>0.937499999999998</v>
      </c>
      <c r="D95" s="5">
        <v>418</v>
      </c>
    </row>
    <row r="96" spans="1:4" x14ac:dyDescent="0.2">
      <c r="A96" s="33"/>
      <c r="B96" s="13">
        <v>40841</v>
      </c>
      <c r="C96" s="12">
        <v>0.94791666666666496</v>
      </c>
      <c r="D96" s="11">
        <v>354</v>
      </c>
    </row>
    <row r="97" spans="1:4" x14ac:dyDescent="0.2">
      <c r="A97" s="33"/>
      <c r="B97" s="10">
        <v>40841</v>
      </c>
      <c r="C97" s="9">
        <v>0.95833333333333204</v>
      </c>
      <c r="D97" s="8">
        <v>370</v>
      </c>
    </row>
    <row r="98" spans="1:4" x14ac:dyDescent="0.2">
      <c r="A98" s="33"/>
      <c r="B98" s="7">
        <v>40841</v>
      </c>
      <c r="C98" s="6">
        <v>0.968749999999998</v>
      </c>
      <c r="D98" s="5">
        <v>366</v>
      </c>
    </row>
    <row r="99" spans="1:4" x14ac:dyDescent="0.2">
      <c r="A99" s="33"/>
      <c r="B99" s="7">
        <v>40841</v>
      </c>
      <c r="C99" s="6">
        <v>0.97916666666666496</v>
      </c>
      <c r="D99" s="5">
        <v>272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240</v>
      </c>
    </row>
    <row r="101" spans="1:4" ht="13.5" thickTop="1" x14ac:dyDescent="0.2">
      <c r="A101" s="33"/>
      <c r="B101" s="16">
        <v>40842</v>
      </c>
      <c r="C101" s="15">
        <v>0</v>
      </c>
      <c r="D101" s="14">
        <v>227</v>
      </c>
    </row>
    <row r="102" spans="1:4" x14ac:dyDescent="0.2">
      <c r="A102" s="33"/>
      <c r="B102" s="7">
        <v>40842</v>
      </c>
      <c r="C102" s="6">
        <v>1.0416666666666666E-2</v>
      </c>
      <c r="D102" s="5">
        <v>209</v>
      </c>
    </row>
    <row r="103" spans="1:4" x14ac:dyDescent="0.2">
      <c r="A103" s="33"/>
      <c r="B103" s="7">
        <v>40842</v>
      </c>
      <c r="C103" s="6">
        <v>2.0833333333333332E-2</v>
      </c>
      <c r="D103" s="5">
        <v>180</v>
      </c>
    </row>
    <row r="104" spans="1:4" x14ac:dyDescent="0.2">
      <c r="A104" s="33"/>
      <c r="B104" s="13">
        <v>40842</v>
      </c>
      <c r="C104" s="12">
        <v>3.125E-2</v>
      </c>
      <c r="D104" s="11">
        <v>142</v>
      </c>
    </row>
    <row r="105" spans="1:4" x14ac:dyDescent="0.2">
      <c r="A105" s="33"/>
      <c r="B105" s="10">
        <v>40842</v>
      </c>
      <c r="C105" s="9">
        <v>4.1666666666666699E-2</v>
      </c>
      <c r="D105" s="8">
        <v>131</v>
      </c>
    </row>
    <row r="106" spans="1:4" x14ac:dyDescent="0.2">
      <c r="A106" s="33"/>
      <c r="B106" s="7">
        <v>40842</v>
      </c>
      <c r="C106" s="6">
        <v>5.2083333333333301E-2</v>
      </c>
      <c r="D106" s="5">
        <v>142</v>
      </c>
    </row>
    <row r="107" spans="1:4" x14ac:dyDescent="0.2">
      <c r="A107" s="33"/>
      <c r="B107" s="7">
        <v>40842</v>
      </c>
      <c r="C107" s="6">
        <v>6.25E-2</v>
      </c>
      <c r="D107" s="5">
        <v>128</v>
      </c>
    </row>
    <row r="108" spans="1:4" x14ac:dyDescent="0.2">
      <c r="A108" s="33"/>
      <c r="B108" s="13">
        <v>40842</v>
      </c>
      <c r="C108" s="12">
        <v>7.2916666666666699E-2</v>
      </c>
      <c r="D108" s="11">
        <v>114</v>
      </c>
    </row>
    <row r="109" spans="1:4" x14ac:dyDescent="0.2">
      <c r="A109" s="33"/>
      <c r="B109" s="10">
        <v>40842</v>
      </c>
      <c r="C109" s="9">
        <v>8.3333333333333301E-2</v>
      </c>
      <c r="D109" s="8">
        <v>99</v>
      </c>
    </row>
    <row r="110" spans="1:4" x14ac:dyDescent="0.2">
      <c r="A110" s="33"/>
      <c r="B110" s="7">
        <v>40842</v>
      </c>
      <c r="C110" s="6">
        <v>9.375E-2</v>
      </c>
      <c r="D110" s="5">
        <v>122</v>
      </c>
    </row>
    <row r="111" spans="1:4" x14ac:dyDescent="0.2">
      <c r="A111" s="33"/>
      <c r="B111" s="7">
        <v>40842</v>
      </c>
      <c r="C111" s="6">
        <v>0.104166666666667</v>
      </c>
      <c r="D111" s="5">
        <v>105</v>
      </c>
    </row>
    <row r="112" spans="1:4" x14ac:dyDescent="0.2">
      <c r="A112" s="33"/>
      <c r="B112" s="13">
        <v>40842</v>
      </c>
      <c r="C112" s="12">
        <v>0.114583333333333</v>
      </c>
      <c r="D112" s="11">
        <v>99</v>
      </c>
    </row>
    <row r="113" spans="1:4" x14ac:dyDescent="0.2">
      <c r="A113" s="33"/>
      <c r="B113" s="10">
        <v>40842</v>
      </c>
      <c r="C113" s="9">
        <v>0.125</v>
      </c>
      <c r="D113" s="8">
        <v>82</v>
      </c>
    </row>
    <row r="114" spans="1:4" x14ac:dyDescent="0.2">
      <c r="A114" s="33"/>
      <c r="B114" s="7">
        <v>40842</v>
      </c>
      <c r="C114" s="6">
        <v>0.13541666666666699</v>
      </c>
      <c r="D114" s="5">
        <v>56</v>
      </c>
    </row>
    <row r="115" spans="1:4" x14ac:dyDescent="0.2">
      <c r="A115" s="33"/>
      <c r="B115" s="7">
        <v>40842</v>
      </c>
      <c r="C115" s="6">
        <v>0.14583333333333334</v>
      </c>
      <c r="D115" s="5">
        <v>73</v>
      </c>
    </row>
    <row r="116" spans="1:4" x14ac:dyDescent="0.2">
      <c r="A116" s="33"/>
      <c r="B116" s="13">
        <v>40842</v>
      </c>
      <c r="C116" s="12">
        <v>0.15625</v>
      </c>
      <c r="D116" s="11">
        <v>97</v>
      </c>
    </row>
    <row r="117" spans="1:4" x14ac:dyDescent="0.2">
      <c r="A117" s="33"/>
      <c r="B117" s="10">
        <v>40842</v>
      </c>
      <c r="C117" s="9">
        <v>0.16666666666666699</v>
      </c>
      <c r="D117" s="8">
        <v>102</v>
      </c>
    </row>
    <row r="118" spans="1:4" x14ac:dyDescent="0.2">
      <c r="A118" s="33"/>
      <c r="B118" s="7">
        <v>40842</v>
      </c>
      <c r="C118" s="6">
        <v>0.17708333333333301</v>
      </c>
      <c r="D118" s="5">
        <v>100</v>
      </c>
    </row>
    <row r="119" spans="1:4" x14ac:dyDescent="0.2">
      <c r="A119" s="33"/>
      <c r="B119" s="7">
        <v>40842</v>
      </c>
      <c r="C119" s="6">
        <v>0.1875</v>
      </c>
      <c r="D119" s="5">
        <v>127</v>
      </c>
    </row>
    <row r="120" spans="1:4" x14ac:dyDescent="0.2">
      <c r="A120" s="33"/>
      <c r="B120" s="13">
        <v>40842</v>
      </c>
      <c r="C120" s="12">
        <v>0.19791666666666699</v>
      </c>
      <c r="D120" s="11">
        <v>157</v>
      </c>
    </row>
    <row r="121" spans="1:4" x14ac:dyDescent="0.2">
      <c r="A121" s="33"/>
      <c r="B121" s="10">
        <v>40842</v>
      </c>
      <c r="C121" s="9">
        <v>0.20833333333333301</v>
      </c>
      <c r="D121" s="8">
        <v>176</v>
      </c>
    </row>
    <row r="122" spans="1:4" x14ac:dyDescent="0.2">
      <c r="A122" s="33"/>
      <c r="B122" s="7">
        <v>40842</v>
      </c>
      <c r="C122" s="6">
        <v>0.21875</v>
      </c>
      <c r="D122" s="5">
        <v>241</v>
      </c>
    </row>
    <row r="123" spans="1:4" x14ac:dyDescent="0.2">
      <c r="A123" s="33"/>
      <c r="B123" s="7">
        <v>40842</v>
      </c>
      <c r="C123" s="6">
        <v>0.22916666666666699</v>
      </c>
      <c r="D123" s="5">
        <v>303</v>
      </c>
    </row>
    <row r="124" spans="1:4" x14ac:dyDescent="0.2">
      <c r="A124" s="33"/>
      <c r="B124" s="13">
        <v>40842</v>
      </c>
      <c r="C124" s="12">
        <v>0.23958333333333301</v>
      </c>
      <c r="D124" s="11">
        <v>398</v>
      </c>
    </row>
    <row r="125" spans="1:4" x14ac:dyDescent="0.2">
      <c r="A125" s="33"/>
      <c r="B125" s="10">
        <v>40842</v>
      </c>
      <c r="C125" s="9">
        <v>0.25</v>
      </c>
      <c r="D125" s="8">
        <v>473</v>
      </c>
    </row>
    <row r="126" spans="1:4" x14ac:dyDescent="0.2">
      <c r="A126" s="33"/>
      <c r="B126" s="7">
        <v>40842</v>
      </c>
      <c r="C126" s="6">
        <v>0.26041666666666702</v>
      </c>
      <c r="D126" s="5">
        <v>622</v>
      </c>
    </row>
    <row r="127" spans="1:4" x14ac:dyDescent="0.2">
      <c r="A127" s="33"/>
      <c r="B127" s="7">
        <v>40842</v>
      </c>
      <c r="C127" s="6">
        <v>0.27083333333333298</v>
      </c>
      <c r="D127" s="5">
        <v>812</v>
      </c>
    </row>
    <row r="128" spans="1:4" x14ac:dyDescent="0.2">
      <c r="A128" s="33"/>
      <c r="B128" s="13">
        <v>40842</v>
      </c>
      <c r="C128" s="12">
        <v>0.28125</v>
      </c>
      <c r="D128" s="11">
        <v>903</v>
      </c>
    </row>
    <row r="129" spans="1:4" x14ac:dyDescent="0.2">
      <c r="A129" s="33"/>
      <c r="B129" s="10">
        <v>40842</v>
      </c>
      <c r="C129" s="9">
        <v>0.29166666666666702</v>
      </c>
      <c r="D129" s="8">
        <v>909</v>
      </c>
    </row>
    <row r="130" spans="1:4" x14ac:dyDescent="0.2">
      <c r="A130" s="33"/>
      <c r="B130" s="7">
        <v>40842</v>
      </c>
      <c r="C130" s="6">
        <v>0.30208333333333298</v>
      </c>
      <c r="D130" s="5">
        <v>1027</v>
      </c>
    </row>
    <row r="131" spans="1:4" x14ac:dyDescent="0.2">
      <c r="A131" s="33"/>
      <c r="B131" s="7">
        <v>40842</v>
      </c>
      <c r="C131" s="6">
        <v>0.3125</v>
      </c>
      <c r="D131" s="5">
        <v>1086</v>
      </c>
    </row>
    <row r="132" spans="1:4" x14ac:dyDescent="0.2">
      <c r="A132" s="33"/>
      <c r="B132" s="13">
        <v>40842</v>
      </c>
      <c r="C132" s="12">
        <v>0.32291666666666702</v>
      </c>
      <c r="D132" s="11">
        <v>1002</v>
      </c>
    </row>
    <row r="133" spans="1:4" x14ac:dyDescent="0.2">
      <c r="A133" s="33"/>
      <c r="B133" s="10">
        <v>40842</v>
      </c>
      <c r="C133" s="9">
        <v>0.33333333333333298</v>
      </c>
      <c r="D133" s="8">
        <v>981</v>
      </c>
    </row>
    <row r="134" spans="1:4" x14ac:dyDescent="0.2">
      <c r="A134" s="33"/>
      <c r="B134" s="7">
        <v>40842</v>
      </c>
      <c r="C134" s="6">
        <v>0.34375</v>
      </c>
      <c r="D134" s="5">
        <v>887</v>
      </c>
    </row>
    <row r="135" spans="1:4" x14ac:dyDescent="0.2">
      <c r="A135" s="33"/>
      <c r="B135" s="7">
        <v>40842</v>
      </c>
      <c r="C135" s="6">
        <v>0.35416666666666702</v>
      </c>
      <c r="D135" s="5">
        <v>940</v>
      </c>
    </row>
    <row r="136" spans="1:4" x14ac:dyDescent="0.2">
      <c r="A136" s="33"/>
      <c r="B136" s="13">
        <v>40842</v>
      </c>
      <c r="C136" s="12">
        <v>0.36458333333333298</v>
      </c>
      <c r="D136" s="11">
        <v>923</v>
      </c>
    </row>
    <row r="137" spans="1:4" x14ac:dyDescent="0.2">
      <c r="A137" s="33"/>
      <c r="B137" s="10">
        <v>40842</v>
      </c>
      <c r="C137" s="9">
        <v>0.375</v>
      </c>
      <c r="D137" s="8">
        <v>922</v>
      </c>
    </row>
    <row r="138" spans="1:4" x14ac:dyDescent="0.2">
      <c r="A138" s="33"/>
      <c r="B138" s="7">
        <v>40842</v>
      </c>
      <c r="C138" s="6">
        <v>0.38541666666666702</v>
      </c>
      <c r="D138" s="5">
        <v>930</v>
      </c>
    </row>
    <row r="139" spans="1:4" x14ac:dyDescent="0.2">
      <c r="A139" s="33"/>
      <c r="B139" s="7">
        <v>40842</v>
      </c>
      <c r="C139" s="6">
        <v>0.39583333333333298</v>
      </c>
      <c r="D139" s="5">
        <v>878</v>
      </c>
    </row>
    <row r="140" spans="1:4" x14ac:dyDescent="0.2">
      <c r="A140" s="33"/>
      <c r="B140" s="13">
        <v>40842</v>
      </c>
      <c r="C140" s="12">
        <v>0.40625</v>
      </c>
      <c r="D140" s="11">
        <v>837</v>
      </c>
    </row>
    <row r="141" spans="1:4" x14ac:dyDescent="0.2">
      <c r="A141" s="33"/>
      <c r="B141" s="10">
        <v>40842</v>
      </c>
      <c r="C141" s="9">
        <v>0.41666666666666702</v>
      </c>
      <c r="D141" s="8">
        <v>763</v>
      </c>
    </row>
    <row r="142" spans="1:4" x14ac:dyDescent="0.2">
      <c r="A142" s="33"/>
      <c r="B142" s="7">
        <v>40842</v>
      </c>
      <c r="C142" s="6">
        <v>0.42708333333333298</v>
      </c>
      <c r="D142" s="5">
        <v>844</v>
      </c>
    </row>
    <row r="143" spans="1:4" x14ac:dyDescent="0.2">
      <c r="A143" s="33"/>
      <c r="B143" s="7">
        <v>40842</v>
      </c>
      <c r="C143" s="6">
        <v>0.4375</v>
      </c>
      <c r="D143" s="5">
        <v>849</v>
      </c>
    </row>
    <row r="144" spans="1:4" x14ac:dyDescent="0.2">
      <c r="A144" s="33"/>
      <c r="B144" s="13">
        <v>40842</v>
      </c>
      <c r="C144" s="12">
        <v>0.44791666666666702</v>
      </c>
      <c r="D144" s="11">
        <v>790</v>
      </c>
    </row>
    <row r="145" spans="1:4" x14ac:dyDescent="0.2">
      <c r="A145" s="33"/>
      <c r="B145" s="10">
        <v>40842</v>
      </c>
      <c r="C145" s="9">
        <v>0.45833333333333298</v>
      </c>
      <c r="D145" s="8">
        <v>892</v>
      </c>
    </row>
    <row r="146" spans="1:4" x14ac:dyDescent="0.2">
      <c r="A146" s="33"/>
      <c r="B146" s="7">
        <v>40842</v>
      </c>
      <c r="C146" s="6">
        <v>0.46875</v>
      </c>
      <c r="D146" s="5">
        <v>842</v>
      </c>
    </row>
    <row r="147" spans="1:4" x14ac:dyDescent="0.2">
      <c r="A147" s="33"/>
      <c r="B147" s="7">
        <v>40842</v>
      </c>
      <c r="C147" s="6">
        <v>0.47916666666666702</v>
      </c>
      <c r="D147" s="5">
        <v>924</v>
      </c>
    </row>
    <row r="148" spans="1:4" x14ac:dyDescent="0.2">
      <c r="A148" s="33"/>
      <c r="B148" s="13">
        <v>40842</v>
      </c>
      <c r="C148" s="12">
        <v>0.48958333333333298</v>
      </c>
      <c r="D148" s="11">
        <v>983</v>
      </c>
    </row>
    <row r="149" spans="1:4" x14ac:dyDescent="0.2">
      <c r="A149" s="33"/>
      <c r="B149" s="10">
        <v>40842</v>
      </c>
      <c r="C149" s="9">
        <v>0.5</v>
      </c>
      <c r="D149" s="8">
        <v>940</v>
      </c>
    </row>
    <row r="150" spans="1:4" x14ac:dyDescent="0.2">
      <c r="A150" s="33"/>
      <c r="B150" s="7">
        <v>40842</v>
      </c>
      <c r="C150" s="6">
        <v>0.51041666666666663</v>
      </c>
      <c r="D150" s="5">
        <v>890</v>
      </c>
    </row>
    <row r="151" spans="1:4" x14ac:dyDescent="0.2">
      <c r="A151" s="33"/>
      <c r="B151" s="7">
        <v>40842</v>
      </c>
      <c r="C151" s="6">
        <v>0.52083333333333337</v>
      </c>
      <c r="D151" s="5">
        <v>879</v>
      </c>
    </row>
    <row r="152" spans="1:4" x14ac:dyDescent="0.2">
      <c r="A152" s="33"/>
      <c r="B152" s="13">
        <v>40842</v>
      </c>
      <c r="C152" s="12">
        <v>0.53125</v>
      </c>
      <c r="D152" s="11">
        <v>926</v>
      </c>
    </row>
    <row r="153" spans="1:4" x14ac:dyDescent="0.2">
      <c r="A153" s="33"/>
      <c r="B153" s="10">
        <v>40842</v>
      </c>
      <c r="C153" s="9">
        <v>0.54166666666666696</v>
      </c>
      <c r="D153" s="8">
        <v>973</v>
      </c>
    </row>
    <row r="154" spans="1:4" x14ac:dyDescent="0.2">
      <c r="A154" s="33"/>
      <c r="B154" s="7">
        <v>40842</v>
      </c>
      <c r="C154" s="6">
        <v>0.55208333333333304</v>
      </c>
      <c r="D154" s="5">
        <v>1010</v>
      </c>
    </row>
    <row r="155" spans="1:4" x14ac:dyDescent="0.2">
      <c r="A155" s="33"/>
      <c r="B155" s="7">
        <v>40842</v>
      </c>
      <c r="C155" s="6">
        <v>0.5625</v>
      </c>
      <c r="D155" s="5">
        <v>1023</v>
      </c>
    </row>
    <row r="156" spans="1:4" x14ac:dyDescent="0.2">
      <c r="A156" s="33"/>
      <c r="B156" s="13">
        <v>40842</v>
      </c>
      <c r="C156" s="12">
        <v>0.57291666666666596</v>
      </c>
      <c r="D156" s="11">
        <v>1021</v>
      </c>
    </row>
    <row r="157" spans="1:4" x14ac:dyDescent="0.2">
      <c r="A157" s="33"/>
      <c r="B157" s="10">
        <v>40842</v>
      </c>
      <c r="C157" s="9">
        <v>0.58333333333333304</v>
      </c>
      <c r="D157" s="8">
        <v>1043</v>
      </c>
    </row>
    <row r="158" spans="1:4" x14ac:dyDescent="0.2">
      <c r="A158" s="33"/>
      <c r="B158" s="7">
        <v>40842</v>
      </c>
      <c r="C158" s="6">
        <v>0.59375</v>
      </c>
      <c r="D158" s="5">
        <v>1029</v>
      </c>
    </row>
    <row r="159" spans="1:4" x14ac:dyDescent="0.2">
      <c r="A159" s="33"/>
      <c r="B159" s="7">
        <v>40842</v>
      </c>
      <c r="C159" s="6">
        <v>0.60416666666666596</v>
      </c>
      <c r="D159" s="5">
        <v>1119</v>
      </c>
    </row>
    <row r="160" spans="1:4" x14ac:dyDescent="0.2">
      <c r="A160" s="33"/>
      <c r="B160" s="13">
        <v>40842</v>
      </c>
      <c r="C160" s="12">
        <v>0.61458333333333304</v>
      </c>
      <c r="D160" s="11">
        <v>1170</v>
      </c>
    </row>
    <row r="161" spans="1:4" x14ac:dyDescent="0.2">
      <c r="A161" s="33"/>
      <c r="B161" s="10">
        <v>40842</v>
      </c>
      <c r="C161" s="9">
        <v>0.625</v>
      </c>
      <c r="D161" s="8">
        <v>1267</v>
      </c>
    </row>
    <row r="162" spans="1:4" x14ac:dyDescent="0.2">
      <c r="A162" s="33"/>
      <c r="B162" s="7">
        <v>40842</v>
      </c>
      <c r="C162" s="6">
        <v>0.63541666666666596</v>
      </c>
      <c r="D162" s="5">
        <v>1420</v>
      </c>
    </row>
    <row r="163" spans="1:4" x14ac:dyDescent="0.2">
      <c r="A163" s="33"/>
      <c r="B163" s="7">
        <v>40842</v>
      </c>
      <c r="C163" s="6">
        <v>0.64583333333333304</v>
      </c>
      <c r="D163" s="5">
        <v>1424</v>
      </c>
    </row>
    <row r="164" spans="1:4" x14ac:dyDescent="0.2">
      <c r="A164" s="33"/>
      <c r="B164" s="13">
        <v>40842</v>
      </c>
      <c r="C164" s="12">
        <v>0.656249999999999</v>
      </c>
      <c r="D164" s="11">
        <v>1412</v>
      </c>
    </row>
    <row r="165" spans="1:4" x14ac:dyDescent="0.2">
      <c r="A165" s="33"/>
      <c r="B165" s="10">
        <v>40842</v>
      </c>
      <c r="C165" s="9">
        <v>0.66666666666666596</v>
      </c>
      <c r="D165" s="8">
        <v>1591</v>
      </c>
    </row>
    <row r="166" spans="1:4" x14ac:dyDescent="0.2">
      <c r="A166" s="33"/>
      <c r="B166" s="7">
        <v>40842</v>
      </c>
      <c r="C166" s="6">
        <v>0.67708333333333304</v>
      </c>
      <c r="D166" s="5">
        <v>1589</v>
      </c>
    </row>
    <row r="167" spans="1:4" x14ac:dyDescent="0.2">
      <c r="A167" s="33"/>
      <c r="B167" s="7">
        <v>40842</v>
      </c>
      <c r="C167" s="6">
        <v>0.687499999999999</v>
      </c>
      <c r="D167" s="5">
        <v>1368</v>
      </c>
    </row>
    <row r="168" spans="1:4" x14ac:dyDescent="0.2">
      <c r="A168" s="33"/>
      <c r="B168" s="13">
        <v>40842</v>
      </c>
      <c r="C168" s="12">
        <v>0.69791666666666596</v>
      </c>
      <c r="D168" s="11">
        <v>1450</v>
      </c>
    </row>
    <row r="169" spans="1:4" x14ac:dyDescent="0.2">
      <c r="A169" s="33"/>
      <c r="B169" s="10">
        <v>40842</v>
      </c>
      <c r="C169" s="9">
        <v>0.70833333333333304</v>
      </c>
      <c r="D169" s="8">
        <v>1938</v>
      </c>
    </row>
    <row r="170" spans="1:4" x14ac:dyDescent="0.2">
      <c r="A170" s="33"/>
      <c r="B170" s="7">
        <v>40842</v>
      </c>
      <c r="C170" s="6">
        <v>0.718749999999999</v>
      </c>
      <c r="D170" s="5">
        <v>1975</v>
      </c>
    </row>
    <row r="171" spans="1:4" x14ac:dyDescent="0.2">
      <c r="A171" s="33"/>
      <c r="B171" s="7">
        <v>40842</v>
      </c>
      <c r="C171" s="6">
        <v>0.72916666666666596</v>
      </c>
      <c r="D171" s="5">
        <v>1819</v>
      </c>
    </row>
    <row r="172" spans="1:4" x14ac:dyDescent="0.2">
      <c r="A172" s="33"/>
      <c r="B172" s="13">
        <v>40842</v>
      </c>
      <c r="C172" s="12">
        <v>0.73958333333333204</v>
      </c>
      <c r="D172" s="11">
        <v>1653</v>
      </c>
    </row>
    <row r="173" spans="1:4" x14ac:dyDescent="0.2">
      <c r="A173" s="33"/>
      <c r="B173" s="10">
        <v>40842</v>
      </c>
      <c r="C173" s="9">
        <v>0.749999999999999</v>
      </c>
      <c r="D173" s="8">
        <v>1604</v>
      </c>
    </row>
    <row r="174" spans="1:4" x14ac:dyDescent="0.2">
      <c r="A174" s="33"/>
      <c r="B174" s="7">
        <v>40842</v>
      </c>
      <c r="C174" s="6">
        <v>0.76041666666666596</v>
      </c>
      <c r="D174" s="5">
        <v>1467</v>
      </c>
    </row>
    <row r="175" spans="1:4" x14ac:dyDescent="0.2">
      <c r="A175" s="33"/>
      <c r="B175" s="7">
        <v>40842</v>
      </c>
      <c r="C175" s="6">
        <v>0.77083333333333204</v>
      </c>
      <c r="D175" s="5">
        <v>1253</v>
      </c>
    </row>
    <row r="176" spans="1:4" x14ac:dyDescent="0.2">
      <c r="A176" s="33"/>
      <c r="B176" s="13">
        <v>40842</v>
      </c>
      <c r="C176" s="12">
        <v>0.781249999999999</v>
      </c>
      <c r="D176" s="11">
        <v>1068</v>
      </c>
    </row>
    <row r="177" spans="1:4" x14ac:dyDescent="0.2">
      <c r="A177" s="33"/>
      <c r="B177" s="10">
        <v>40842</v>
      </c>
      <c r="C177" s="9">
        <v>0.79166666666666596</v>
      </c>
      <c r="D177" s="8">
        <v>1111</v>
      </c>
    </row>
    <row r="178" spans="1:4" x14ac:dyDescent="0.2">
      <c r="A178" s="33"/>
      <c r="B178" s="7">
        <v>40842</v>
      </c>
      <c r="C178" s="6">
        <v>0.80208333333333204</v>
      </c>
      <c r="D178" s="5">
        <v>1104</v>
      </c>
    </row>
    <row r="179" spans="1:4" x14ac:dyDescent="0.2">
      <c r="A179" s="33"/>
      <c r="B179" s="7">
        <v>40842</v>
      </c>
      <c r="C179" s="6">
        <v>0.812499999999999</v>
      </c>
      <c r="D179" s="5">
        <v>888</v>
      </c>
    </row>
    <row r="180" spans="1:4" x14ac:dyDescent="0.2">
      <c r="A180" s="33"/>
      <c r="B180" s="13">
        <v>40842</v>
      </c>
      <c r="C180" s="12">
        <v>0.82291666666666596</v>
      </c>
      <c r="D180" s="11">
        <v>807</v>
      </c>
    </row>
    <row r="181" spans="1:4" x14ac:dyDescent="0.2">
      <c r="A181" s="33"/>
      <c r="B181" s="10">
        <v>40842</v>
      </c>
      <c r="C181" s="9">
        <v>0.83333333333333204</v>
      </c>
      <c r="D181" s="8">
        <v>732</v>
      </c>
    </row>
    <row r="182" spans="1:4" x14ac:dyDescent="0.2">
      <c r="A182" s="33"/>
      <c r="B182" s="7">
        <v>40842</v>
      </c>
      <c r="C182" s="6">
        <v>0.843749999999999</v>
      </c>
      <c r="D182" s="5">
        <v>755</v>
      </c>
    </row>
    <row r="183" spans="1:4" x14ac:dyDescent="0.2">
      <c r="A183" s="33"/>
      <c r="B183" s="7">
        <v>40842</v>
      </c>
      <c r="C183" s="6">
        <v>0.85416666666666496</v>
      </c>
      <c r="D183" s="5">
        <v>737</v>
      </c>
    </row>
    <row r="184" spans="1:4" x14ac:dyDescent="0.2">
      <c r="A184" s="33"/>
      <c r="B184" s="13">
        <v>40842</v>
      </c>
      <c r="C184" s="12">
        <v>0.86458333333333204</v>
      </c>
      <c r="D184" s="11">
        <v>763</v>
      </c>
    </row>
    <row r="185" spans="1:4" x14ac:dyDescent="0.2">
      <c r="A185" s="33"/>
      <c r="B185" s="10">
        <v>40842</v>
      </c>
      <c r="C185" s="9">
        <v>0.874999999999999</v>
      </c>
      <c r="D185" s="8">
        <v>721</v>
      </c>
    </row>
    <row r="186" spans="1:4" x14ac:dyDescent="0.2">
      <c r="A186" s="33"/>
      <c r="B186" s="7">
        <v>40842</v>
      </c>
      <c r="C186" s="6">
        <v>0.88541666666666496</v>
      </c>
      <c r="D186" s="5">
        <v>680</v>
      </c>
    </row>
    <row r="187" spans="1:4" x14ac:dyDescent="0.2">
      <c r="A187" s="33"/>
      <c r="B187" s="7">
        <v>40842</v>
      </c>
      <c r="C187" s="6">
        <v>0.89583333333333204</v>
      </c>
      <c r="D187" s="5">
        <v>651</v>
      </c>
    </row>
    <row r="188" spans="1:4" x14ac:dyDescent="0.2">
      <c r="A188" s="33"/>
      <c r="B188" s="13">
        <v>40842</v>
      </c>
      <c r="C188" s="12">
        <v>0.906249999999999</v>
      </c>
      <c r="D188" s="11">
        <v>590</v>
      </c>
    </row>
    <row r="189" spans="1:4" x14ac:dyDescent="0.2">
      <c r="A189" s="33"/>
      <c r="B189" s="10">
        <v>40842</v>
      </c>
      <c r="C189" s="9">
        <v>0.91666666666666496</v>
      </c>
      <c r="D189" s="8">
        <v>594</v>
      </c>
    </row>
    <row r="190" spans="1:4" x14ac:dyDescent="0.2">
      <c r="A190" s="33"/>
      <c r="B190" s="7">
        <v>40842</v>
      </c>
      <c r="C190" s="6">
        <v>0.92708333333333204</v>
      </c>
      <c r="D190" s="5">
        <v>492</v>
      </c>
    </row>
    <row r="191" spans="1:4" x14ac:dyDescent="0.2">
      <c r="A191" s="33"/>
      <c r="B191" s="7">
        <v>40842</v>
      </c>
      <c r="C191" s="6">
        <v>0.937499999999998</v>
      </c>
      <c r="D191" s="5">
        <v>430</v>
      </c>
    </row>
    <row r="192" spans="1:4" x14ac:dyDescent="0.2">
      <c r="A192" s="33"/>
      <c r="B192" s="13">
        <v>40842</v>
      </c>
      <c r="C192" s="12">
        <v>0.94791666666666496</v>
      </c>
      <c r="D192" s="11">
        <v>375</v>
      </c>
    </row>
    <row r="193" spans="1:4" x14ac:dyDescent="0.2">
      <c r="A193" s="33"/>
      <c r="B193" s="10">
        <v>40842</v>
      </c>
      <c r="C193" s="9">
        <v>0.95833333333333204</v>
      </c>
      <c r="D193" s="8">
        <v>385</v>
      </c>
    </row>
    <row r="194" spans="1:4" x14ac:dyDescent="0.2">
      <c r="A194" s="33"/>
      <c r="B194" s="7">
        <v>40842</v>
      </c>
      <c r="C194" s="6">
        <v>0.968749999999998</v>
      </c>
      <c r="D194" s="5">
        <v>360</v>
      </c>
    </row>
    <row r="195" spans="1:4" x14ac:dyDescent="0.2">
      <c r="A195" s="33"/>
      <c r="B195" s="7">
        <v>40842</v>
      </c>
      <c r="C195" s="6">
        <v>0.97916666666666496</v>
      </c>
      <c r="D195" s="5">
        <v>368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259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31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29</v>
      </c>
      <c r="F5" s="21" t="s">
        <v>1</v>
      </c>
      <c r="G5" s="20">
        <f>SUM($D$5:$D$100)</f>
        <v>9499</v>
      </c>
      <c r="N5" s="37">
        <v>0</v>
      </c>
      <c r="O5" s="43">
        <f>SUM(D5:D8)</f>
        <v>80</v>
      </c>
      <c r="P5" s="44">
        <f>SUM(D101:D104)</f>
        <v>81</v>
      </c>
      <c r="Q5" s="40">
        <f>AVERAGE(O5:P5)</f>
        <v>80.5</v>
      </c>
    </row>
    <row r="6" spans="1:17" x14ac:dyDescent="0.2">
      <c r="A6" s="33"/>
      <c r="B6" s="7">
        <v>40841</v>
      </c>
      <c r="C6" s="6">
        <v>1.0416666666666666E-2</v>
      </c>
      <c r="D6" s="5">
        <v>15</v>
      </c>
      <c r="F6" s="21" t="s">
        <v>0</v>
      </c>
      <c r="G6" s="20">
        <f>SUM($D$101:$D$196)</f>
        <v>9443</v>
      </c>
      <c r="N6" s="38">
        <f>N5+1/24</f>
        <v>4.1666666666666664E-2</v>
      </c>
      <c r="O6" s="45">
        <f>SUM(D9:D12)</f>
        <v>44</v>
      </c>
      <c r="P6" s="46">
        <f>SUM(D105:D108)</f>
        <v>56</v>
      </c>
      <c r="Q6" s="41">
        <f t="shared" ref="Q6:Q28" si="0">AVERAGE(O6:P6)</f>
        <v>50</v>
      </c>
    </row>
    <row r="7" spans="1:17" x14ac:dyDescent="0.2">
      <c r="A7" s="33"/>
      <c r="B7" s="7">
        <v>40841</v>
      </c>
      <c r="C7" s="6">
        <v>2.0833333333333332E-2</v>
      </c>
      <c r="D7" s="5">
        <v>20</v>
      </c>
      <c r="N7" s="38">
        <f t="shared" ref="N7:N28" si="1">N6+1/24</f>
        <v>8.3333333333333329E-2</v>
      </c>
      <c r="O7" s="45">
        <f>SUM(D13:D16)</f>
        <v>51</v>
      </c>
      <c r="P7" s="46">
        <f>SUM(D109:D112)</f>
        <v>65</v>
      </c>
      <c r="Q7" s="41">
        <f t="shared" si="0"/>
        <v>58</v>
      </c>
    </row>
    <row r="8" spans="1:17" x14ac:dyDescent="0.2">
      <c r="A8" s="33"/>
      <c r="B8" s="13">
        <v>40841</v>
      </c>
      <c r="C8" s="12">
        <v>3.125E-2</v>
      </c>
      <c r="D8" s="11">
        <v>16</v>
      </c>
      <c r="N8" s="38">
        <f t="shared" si="1"/>
        <v>0.125</v>
      </c>
      <c r="O8" s="45">
        <f>SUM(D17:D20)</f>
        <v>32</v>
      </c>
      <c r="P8" s="46">
        <f>SUM(D113:D116)</f>
        <v>38</v>
      </c>
      <c r="Q8" s="41">
        <f t="shared" si="0"/>
        <v>35</v>
      </c>
    </row>
    <row r="9" spans="1:17" x14ac:dyDescent="0.2">
      <c r="A9" s="33"/>
      <c r="B9" s="10">
        <v>40841</v>
      </c>
      <c r="C9" s="9">
        <v>4.1666666666666699E-2</v>
      </c>
      <c r="D9" s="8">
        <v>11</v>
      </c>
      <c r="N9" s="38">
        <f t="shared" si="1"/>
        <v>0.16666666666666666</v>
      </c>
      <c r="O9" s="45">
        <f>SUM(D21:D24)</f>
        <v>79</v>
      </c>
      <c r="P9" s="46">
        <f>SUM(D117:D120)</f>
        <v>76</v>
      </c>
      <c r="Q9" s="41">
        <f t="shared" si="0"/>
        <v>77.5</v>
      </c>
    </row>
    <row r="10" spans="1:17" x14ac:dyDescent="0.2">
      <c r="A10" s="33"/>
      <c r="B10" s="7">
        <v>40841</v>
      </c>
      <c r="C10" s="6">
        <v>5.2083333333333301E-2</v>
      </c>
      <c r="D10" s="5">
        <v>16</v>
      </c>
      <c r="N10" s="38">
        <f t="shared" si="1"/>
        <v>0.20833333333333331</v>
      </c>
      <c r="O10" s="45">
        <f>SUM(D25:D28)</f>
        <v>212</v>
      </c>
      <c r="P10" s="46">
        <f>SUM(D121:D124)</f>
        <v>237</v>
      </c>
      <c r="Q10" s="41">
        <f t="shared" si="0"/>
        <v>224.5</v>
      </c>
    </row>
    <row r="11" spans="1:17" x14ac:dyDescent="0.2">
      <c r="A11" s="33"/>
      <c r="B11" s="7">
        <v>40841</v>
      </c>
      <c r="C11" s="6">
        <v>6.25E-2</v>
      </c>
      <c r="D11" s="5">
        <v>9</v>
      </c>
      <c r="N11" s="38">
        <f t="shared" si="1"/>
        <v>0.24999999999999997</v>
      </c>
      <c r="O11" s="45">
        <f>SUM(D29:D32)</f>
        <v>561</v>
      </c>
      <c r="P11" s="46">
        <f>SUM(D125:D128)</f>
        <v>547</v>
      </c>
      <c r="Q11" s="41">
        <f t="shared" si="0"/>
        <v>554</v>
      </c>
    </row>
    <row r="12" spans="1:17" x14ac:dyDescent="0.2">
      <c r="A12" s="33"/>
      <c r="B12" s="13">
        <v>40841</v>
      </c>
      <c r="C12" s="12">
        <v>7.2916666666666699E-2</v>
      </c>
      <c r="D12" s="11">
        <v>8</v>
      </c>
      <c r="N12" s="38">
        <f t="shared" si="1"/>
        <v>0.29166666666666663</v>
      </c>
      <c r="O12" s="45">
        <f>SUM(D33:D36)</f>
        <v>891</v>
      </c>
      <c r="P12" s="46">
        <f>SUM(D129:D132)</f>
        <v>924</v>
      </c>
      <c r="Q12" s="41">
        <f t="shared" si="0"/>
        <v>907.5</v>
      </c>
    </row>
    <row r="13" spans="1:17" x14ac:dyDescent="0.2">
      <c r="A13" s="33"/>
      <c r="B13" s="10">
        <v>40841</v>
      </c>
      <c r="C13" s="9">
        <v>8.3333333333333301E-2</v>
      </c>
      <c r="D13" s="8">
        <v>22</v>
      </c>
      <c r="N13" s="38">
        <f t="shared" si="1"/>
        <v>0.33333333333333331</v>
      </c>
      <c r="O13" s="45">
        <f>SUM(D37:D40)</f>
        <v>774</v>
      </c>
      <c r="P13" s="46">
        <f>SUM(D133:D136)</f>
        <v>791</v>
      </c>
      <c r="Q13" s="41">
        <f t="shared" si="0"/>
        <v>782.5</v>
      </c>
    </row>
    <row r="14" spans="1:17" x14ac:dyDescent="0.2">
      <c r="A14" s="33"/>
      <c r="B14" s="7">
        <v>40841</v>
      </c>
      <c r="C14" s="6">
        <v>9.375E-2</v>
      </c>
      <c r="D14" s="5">
        <v>9</v>
      </c>
      <c r="N14" s="38">
        <f t="shared" si="1"/>
        <v>0.375</v>
      </c>
      <c r="O14" s="45">
        <f>SUM(D41:D44)</f>
        <v>577</v>
      </c>
      <c r="P14" s="46">
        <f>SUM(D137:D140)</f>
        <v>498</v>
      </c>
      <c r="Q14" s="41">
        <f t="shared" si="0"/>
        <v>537.5</v>
      </c>
    </row>
    <row r="15" spans="1:17" x14ac:dyDescent="0.2">
      <c r="A15" s="33"/>
      <c r="B15" s="7">
        <v>40841</v>
      </c>
      <c r="C15" s="6">
        <v>0.104166666666667</v>
      </c>
      <c r="D15" s="5">
        <v>10</v>
      </c>
      <c r="N15" s="38">
        <f t="shared" si="1"/>
        <v>0.41666666666666669</v>
      </c>
      <c r="O15" s="45">
        <f>SUM(D45:D48)</f>
        <v>455</v>
      </c>
      <c r="P15" s="46">
        <f>SUM(D141:D144)</f>
        <v>481</v>
      </c>
      <c r="Q15" s="41">
        <f t="shared" si="0"/>
        <v>468</v>
      </c>
    </row>
    <row r="16" spans="1:17" x14ac:dyDescent="0.2">
      <c r="A16" s="33"/>
      <c r="B16" s="13">
        <v>40841</v>
      </c>
      <c r="C16" s="12">
        <v>0.114583333333333</v>
      </c>
      <c r="D16" s="11">
        <v>10</v>
      </c>
      <c r="N16" s="38">
        <f t="shared" si="1"/>
        <v>0.45833333333333337</v>
      </c>
      <c r="O16" s="45">
        <f>SUM(D49:D52)</f>
        <v>452</v>
      </c>
      <c r="P16" s="46">
        <f>SUM(D145:D148)</f>
        <v>453</v>
      </c>
      <c r="Q16" s="41">
        <f t="shared" si="0"/>
        <v>452.5</v>
      </c>
    </row>
    <row r="17" spans="1:17" x14ac:dyDescent="0.2">
      <c r="A17" s="33"/>
      <c r="B17" s="10">
        <v>40841</v>
      </c>
      <c r="C17" s="9">
        <v>0.125</v>
      </c>
      <c r="D17" s="8">
        <v>7</v>
      </c>
      <c r="N17" s="38">
        <f t="shared" si="1"/>
        <v>0.5</v>
      </c>
      <c r="O17" s="45">
        <f>SUM(D53:D56)</f>
        <v>477</v>
      </c>
      <c r="P17" s="46">
        <f>SUM(D149:D152)</f>
        <v>485</v>
      </c>
      <c r="Q17" s="41">
        <f t="shared" si="0"/>
        <v>481</v>
      </c>
    </row>
    <row r="18" spans="1:17" x14ac:dyDescent="0.2">
      <c r="A18" s="33"/>
      <c r="B18" s="7">
        <v>40841</v>
      </c>
      <c r="C18" s="6">
        <v>0.13541666666666699</v>
      </c>
      <c r="D18" s="5">
        <v>11</v>
      </c>
      <c r="N18" s="38">
        <f t="shared" si="1"/>
        <v>0.54166666666666663</v>
      </c>
      <c r="O18" s="45">
        <f>SUM(D57:D60)</f>
        <v>549</v>
      </c>
      <c r="P18" s="46">
        <f>SUM(D153:D156)</f>
        <v>533</v>
      </c>
      <c r="Q18" s="41">
        <f t="shared" si="0"/>
        <v>541</v>
      </c>
    </row>
    <row r="19" spans="1:17" x14ac:dyDescent="0.2">
      <c r="A19" s="33"/>
      <c r="B19" s="7">
        <v>40841</v>
      </c>
      <c r="C19" s="6">
        <v>0.14583333333333301</v>
      </c>
      <c r="D19" s="5">
        <v>4</v>
      </c>
      <c r="N19" s="38">
        <f t="shared" si="1"/>
        <v>0.58333333333333326</v>
      </c>
      <c r="O19" s="45">
        <f>SUM(D61:D64)</f>
        <v>659</v>
      </c>
      <c r="P19" s="46">
        <f>SUM(D157:D160)</f>
        <v>616</v>
      </c>
      <c r="Q19" s="41">
        <f t="shared" si="0"/>
        <v>637.5</v>
      </c>
    </row>
    <row r="20" spans="1:17" x14ac:dyDescent="0.2">
      <c r="A20" s="33"/>
      <c r="B20" s="13">
        <v>40841</v>
      </c>
      <c r="C20" s="12">
        <v>0.15625</v>
      </c>
      <c r="D20" s="11">
        <v>10</v>
      </c>
      <c r="N20" s="38">
        <f t="shared" si="1"/>
        <v>0.62499999999999989</v>
      </c>
      <c r="O20" s="45">
        <f>SUM(D65:D68)</f>
        <v>610</v>
      </c>
      <c r="P20" s="46">
        <f>SUM(D161:D164)</f>
        <v>615</v>
      </c>
      <c r="Q20" s="41">
        <f t="shared" si="0"/>
        <v>612.5</v>
      </c>
    </row>
    <row r="21" spans="1:17" x14ac:dyDescent="0.2">
      <c r="A21" s="33"/>
      <c r="B21" s="10">
        <v>40841</v>
      </c>
      <c r="C21" s="9">
        <v>0.16666666666666699</v>
      </c>
      <c r="D21" s="8">
        <v>9</v>
      </c>
      <c r="N21" s="38">
        <f t="shared" si="1"/>
        <v>0.66666666666666652</v>
      </c>
      <c r="O21" s="45">
        <f>SUM(D69:D72)</f>
        <v>597</v>
      </c>
      <c r="P21" s="46">
        <f>SUM(D165:D168)</f>
        <v>583</v>
      </c>
      <c r="Q21" s="41">
        <f t="shared" si="0"/>
        <v>590</v>
      </c>
    </row>
    <row r="22" spans="1:17" x14ac:dyDescent="0.2">
      <c r="A22" s="33"/>
      <c r="B22" s="7">
        <v>40841</v>
      </c>
      <c r="C22" s="6">
        <v>0.17708333333333301</v>
      </c>
      <c r="D22" s="5">
        <v>12</v>
      </c>
      <c r="N22" s="38">
        <f t="shared" si="1"/>
        <v>0.70833333333333315</v>
      </c>
      <c r="O22" s="45">
        <f>SUM(D73:D76)</f>
        <v>544</v>
      </c>
      <c r="P22" s="46">
        <f>SUM(D169:D172)</f>
        <v>335</v>
      </c>
      <c r="Q22" s="41">
        <f t="shared" si="0"/>
        <v>439.5</v>
      </c>
    </row>
    <row r="23" spans="1:17" x14ac:dyDescent="0.2">
      <c r="A23" s="33"/>
      <c r="B23" s="7">
        <v>40841</v>
      </c>
      <c r="C23" s="6">
        <v>0.1875</v>
      </c>
      <c r="D23" s="5">
        <v>30</v>
      </c>
      <c r="N23" s="38">
        <f t="shared" si="1"/>
        <v>0.74999999999999978</v>
      </c>
      <c r="O23" s="45">
        <f>SUM(D77:D80)</f>
        <v>515</v>
      </c>
      <c r="P23" s="46">
        <f>SUM(D173:D176)</f>
        <v>586</v>
      </c>
      <c r="Q23" s="41">
        <f t="shared" si="0"/>
        <v>550.5</v>
      </c>
    </row>
    <row r="24" spans="1:17" x14ac:dyDescent="0.2">
      <c r="A24" s="33"/>
      <c r="B24" s="13">
        <v>40841</v>
      </c>
      <c r="C24" s="12">
        <v>0.19791666666666699</v>
      </c>
      <c r="D24" s="11">
        <v>28</v>
      </c>
      <c r="N24" s="38">
        <f t="shared" si="1"/>
        <v>0.79166666666666641</v>
      </c>
      <c r="O24" s="45">
        <f>SUM(D81:D84)</f>
        <v>399</v>
      </c>
      <c r="P24" s="46">
        <f>SUM(D177:D180)</f>
        <v>439</v>
      </c>
      <c r="Q24" s="41">
        <f t="shared" si="0"/>
        <v>419</v>
      </c>
    </row>
    <row r="25" spans="1:17" x14ac:dyDescent="0.2">
      <c r="A25" s="33"/>
      <c r="B25" s="10">
        <v>40841</v>
      </c>
      <c r="C25" s="9">
        <v>0.20833333333333301</v>
      </c>
      <c r="D25" s="8">
        <v>18</v>
      </c>
      <c r="N25" s="38">
        <f t="shared" si="1"/>
        <v>0.83333333333333304</v>
      </c>
      <c r="O25" s="45">
        <f>SUM(D85:D88)</f>
        <v>321</v>
      </c>
      <c r="P25" s="46">
        <f>SUM(D181:D184)</f>
        <v>334</v>
      </c>
      <c r="Q25" s="41">
        <f t="shared" si="0"/>
        <v>327.5</v>
      </c>
    </row>
    <row r="26" spans="1:17" x14ac:dyDescent="0.2">
      <c r="A26" s="33"/>
      <c r="B26" s="7">
        <v>40841</v>
      </c>
      <c r="C26" s="6">
        <v>0.21875</v>
      </c>
      <c r="D26" s="5">
        <v>44</v>
      </c>
      <c r="N26" s="38">
        <f t="shared" si="1"/>
        <v>0.87499999999999967</v>
      </c>
      <c r="O26" s="45">
        <f>SUM(D89:D92)</f>
        <v>278</v>
      </c>
      <c r="P26" s="46">
        <f>SUM(D185:D188)</f>
        <v>296</v>
      </c>
      <c r="Q26" s="41">
        <f t="shared" si="0"/>
        <v>287</v>
      </c>
    </row>
    <row r="27" spans="1:17" x14ac:dyDescent="0.2">
      <c r="A27" s="33"/>
      <c r="B27" s="7">
        <v>40841</v>
      </c>
      <c r="C27" s="6">
        <v>0.22916666666666699</v>
      </c>
      <c r="D27" s="5">
        <v>78</v>
      </c>
      <c r="N27" s="38">
        <f t="shared" si="1"/>
        <v>0.9166666666666663</v>
      </c>
      <c r="O27" s="45">
        <f>SUM(D93:D96)</f>
        <v>210</v>
      </c>
      <c r="P27" s="46">
        <f>SUM(D189:D192)</f>
        <v>215</v>
      </c>
      <c r="Q27" s="41">
        <f t="shared" si="0"/>
        <v>212.5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72</v>
      </c>
      <c r="N28" s="49">
        <f t="shared" si="1"/>
        <v>0.95833333333333293</v>
      </c>
      <c r="O28" s="50">
        <f>SUM(D97:D100)</f>
        <v>132</v>
      </c>
      <c r="P28" s="51">
        <f>SUM(D193:D196)</f>
        <v>159</v>
      </c>
      <c r="Q28" s="52">
        <f t="shared" si="0"/>
        <v>145.5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79</v>
      </c>
      <c r="N29" s="53" t="s">
        <v>3</v>
      </c>
      <c r="O29" s="54">
        <f>SUM(O5:O28)</f>
        <v>9499</v>
      </c>
      <c r="P29" s="55">
        <f t="shared" ref="P29:Q29" si="2">SUM(P5:P28)</f>
        <v>9443</v>
      </c>
      <c r="Q29" s="56">
        <f t="shared" si="2"/>
        <v>9471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123</v>
      </c>
    </row>
    <row r="31" spans="1:17" x14ac:dyDescent="0.2">
      <c r="A31" s="33"/>
      <c r="B31" s="7">
        <v>40841</v>
      </c>
      <c r="C31" s="6">
        <v>0.27083333333333298</v>
      </c>
      <c r="D31" s="5">
        <v>183</v>
      </c>
      <c r="N31" s="57" t="s">
        <v>10</v>
      </c>
      <c r="O31" s="58">
        <f>SUM(D5:D30)</f>
        <v>700</v>
      </c>
      <c r="P31" s="59">
        <f>SUM(D101:D126)</f>
        <v>759</v>
      </c>
      <c r="Q31" s="60">
        <f>AVERAGE(O31:P31)</f>
        <v>729.5</v>
      </c>
    </row>
    <row r="32" spans="1:17" x14ac:dyDescent="0.2">
      <c r="A32" s="33"/>
      <c r="B32" s="13">
        <v>40841</v>
      </c>
      <c r="C32" s="12">
        <v>0.28125</v>
      </c>
      <c r="D32" s="11">
        <v>176</v>
      </c>
      <c r="N32" s="38" t="s">
        <v>7</v>
      </c>
      <c r="O32" s="45">
        <f>SUM(D31:D42)</f>
        <v>2316</v>
      </c>
      <c r="P32" s="46">
        <f>SUM(D127:D138)</f>
        <v>2328</v>
      </c>
      <c r="Q32" s="41">
        <f>AVERAGE(O32:P32)</f>
        <v>2322</v>
      </c>
    </row>
    <row r="33" spans="1:17" x14ac:dyDescent="0.2">
      <c r="A33" s="33"/>
      <c r="B33" s="10">
        <v>40841</v>
      </c>
      <c r="C33" s="9">
        <v>0.29166666666666702</v>
      </c>
      <c r="D33" s="8">
        <v>158</v>
      </c>
      <c r="N33" s="38" t="s">
        <v>8</v>
      </c>
      <c r="O33" s="45">
        <f>SUM(D43:D66)</f>
        <v>3172</v>
      </c>
      <c r="P33" s="46">
        <f>SUM(D139:D162)</f>
        <v>3107</v>
      </c>
      <c r="Q33" s="41">
        <f>AVERAGE(O33:P33)</f>
        <v>3139.5</v>
      </c>
    </row>
    <row r="34" spans="1:17" x14ac:dyDescent="0.2">
      <c r="A34" s="33"/>
      <c r="B34" s="7">
        <v>40841</v>
      </c>
      <c r="C34" s="6">
        <v>0.30208333333333298</v>
      </c>
      <c r="D34" s="5">
        <v>228</v>
      </c>
      <c r="N34" s="38" t="s">
        <v>9</v>
      </c>
      <c r="O34" s="45">
        <f>SUM(D67:D78)</f>
        <v>1721</v>
      </c>
      <c r="P34" s="46">
        <f>SUM(D163:D174)</f>
        <v>1493</v>
      </c>
      <c r="Q34" s="41">
        <f>AVERAGE(O34:P34)</f>
        <v>1607</v>
      </c>
    </row>
    <row r="35" spans="1:17" ht="13.5" thickBot="1" x14ac:dyDescent="0.25">
      <c r="A35" s="33"/>
      <c r="B35" s="7">
        <v>40841</v>
      </c>
      <c r="C35" s="6">
        <v>0.3125</v>
      </c>
      <c r="D35" s="5">
        <v>260</v>
      </c>
      <c r="N35" s="39" t="s">
        <v>11</v>
      </c>
      <c r="O35" s="47">
        <f>SUM(D79:D100)</f>
        <v>1590</v>
      </c>
      <c r="P35" s="48">
        <f>SUM(D175:D196)</f>
        <v>1756</v>
      </c>
      <c r="Q35" s="42">
        <f>AVERAGE(O35:P35)</f>
        <v>1673</v>
      </c>
    </row>
    <row r="36" spans="1:17" x14ac:dyDescent="0.2">
      <c r="A36" s="33"/>
      <c r="B36" s="13">
        <v>40841</v>
      </c>
      <c r="C36" s="12">
        <v>0.32291666666666702</v>
      </c>
      <c r="D36" s="11">
        <v>245</v>
      </c>
    </row>
    <row r="37" spans="1:17" x14ac:dyDescent="0.2">
      <c r="A37" s="33"/>
      <c r="B37" s="10">
        <v>40841</v>
      </c>
      <c r="C37" s="9">
        <v>0.33333333333333298</v>
      </c>
      <c r="D37" s="8">
        <v>216</v>
      </c>
    </row>
    <row r="38" spans="1:17" x14ac:dyDescent="0.2">
      <c r="A38" s="33"/>
      <c r="B38" s="7">
        <v>40841</v>
      </c>
      <c r="C38" s="6">
        <v>0.34375</v>
      </c>
      <c r="D38" s="5">
        <v>199</v>
      </c>
    </row>
    <row r="39" spans="1:17" x14ac:dyDescent="0.2">
      <c r="A39" s="33"/>
      <c r="B39" s="7">
        <v>40841</v>
      </c>
      <c r="C39" s="6">
        <v>0.35416666666666702</v>
      </c>
      <c r="D39" s="5">
        <v>196</v>
      </c>
    </row>
    <row r="40" spans="1:17" x14ac:dyDescent="0.2">
      <c r="A40" s="33"/>
      <c r="B40" s="13">
        <v>40841</v>
      </c>
      <c r="C40" s="12">
        <v>0.36458333333333298</v>
      </c>
      <c r="D40" s="11">
        <v>163</v>
      </c>
    </row>
    <row r="41" spans="1:17" x14ac:dyDescent="0.2">
      <c r="A41" s="33"/>
      <c r="B41" s="10">
        <v>40841</v>
      </c>
      <c r="C41" s="9">
        <v>0.375</v>
      </c>
      <c r="D41" s="8">
        <v>165</v>
      </c>
    </row>
    <row r="42" spans="1:17" x14ac:dyDescent="0.2">
      <c r="A42" s="33"/>
      <c r="B42" s="7">
        <v>40841</v>
      </c>
      <c r="C42" s="6">
        <v>0.38541666666666702</v>
      </c>
      <c r="D42" s="5">
        <v>127</v>
      </c>
    </row>
    <row r="43" spans="1:17" x14ac:dyDescent="0.2">
      <c r="A43" s="33"/>
      <c r="B43" s="7">
        <v>40841</v>
      </c>
      <c r="C43" s="6">
        <v>0.39583333333333298</v>
      </c>
      <c r="D43" s="5">
        <v>146</v>
      </c>
    </row>
    <row r="44" spans="1:17" x14ac:dyDescent="0.2">
      <c r="A44" s="33"/>
      <c r="B44" s="13">
        <v>40841</v>
      </c>
      <c r="C44" s="12">
        <v>0.40625</v>
      </c>
      <c r="D44" s="11">
        <v>139</v>
      </c>
    </row>
    <row r="45" spans="1:17" x14ac:dyDescent="0.2">
      <c r="A45" s="33"/>
      <c r="B45" s="10">
        <v>40841</v>
      </c>
      <c r="C45" s="9">
        <v>0.41666666666666702</v>
      </c>
      <c r="D45" s="8">
        <v>96</v>
      </c>
    </row>
    <row r="46" spans="1:17" x14ac:dyDescent="0.2">
      <c r="A46" s="33"/>
      <c r="B46" s="7">
        <v>40841</v>
      </c>
      <c r="C46" s="6">
        <v>0.42708333333333298</v>
      </c>
      <c r="D46" s="5">
        <v>126</v>
      </c>
    </row>
    <row r="47" spans="1:17" x14ac:dyDescent="0.2">
      <c r="A47" s="33"/>
      <c r="B47" s="7">
        <v>40841</v>
      </c>
      <c r="C47" s="6">
        <v>0.4375</v>
      </c>
      <c r="D47" s="5">
        <v>114</v>
      </c>
    </row>
    <row r="48" spans="1:17" x14ac:dyDescent="0.2">
      <c r="A48" s="33"/>
      <c r="B48" s="13">
        <v>40841</v>
      </c>
      <c r="C48" s="12">
        <v>0.44791666666666702</v>
      </c>
      <c r="D48" s="11">
        <v>119</v>
      </c>
    </row>
    <row r="49" spans="1:4" x14ac:dyDescent="0.2">
      <c r="A49" s="33"/>
      <c r="B49" s="10">
        <v>40841</v>
      </c>
      <c r="C49" s="9">
        <v>0.45833333333333298</v>
      </c>
      <c r="D49" s="8">
        <v>126</v>
      </c>
    </row>
    <row r="50" spans="1:4" x14ac:dyDescent="0.2">
      <c r="A50" s="33"/>
      <c r="B50" s="7">
        <v>40841</v>
      </c>
      <c r="C50" s="6">
        <v>0.46875</v>
      </c>
      <c r="D50" s="5">
        <v>116</v>
      </c>
    </row>
    <row r="51" spans="1:4" x14ac:dyDescent="0.2">
      <c r="A51" s="33"/>
      <c r="B51" s="7">
        <v>40841</v>
      </c>
      <c r="C51" s="6">
        <v>0.47916666666666702</v>
      </c>
      <c r="D51" s="5">
        <v>109</v>
      </c>
    </row>
    <row r="52" spans="1:4" x14ac:dyDescent="0.2">
      <c r="A52" s="33"/>
      <c r="B52" s="13">
        <v>40841</v>
      </c>
      <c r="C52" s="12">
        <v>0.48958333333333298</v>
      </c>
      <c r="D52" s="11">
        <v>101</v>
      </c>
    </row>
    <row r="53" spans="1:4" x14ac:dyDescent="0.2">
      <c r="A53" s="33"/>
      <c r="B53" s="10">
        <v>40841</v>
      </c>
      <c r="C53" s="9">
        <v>0.5</v>
      </c>
      <c r="D53" s="8">
        <v>113</v>
      </c>
    </row>
    <row r="54" spans="1:4" x14ac:dyDescent="0.2">
      <c r="A54" s="33"/>
      <c r="B54" s="7">
        <v>40841</v>
      </c>
      <c r="C54" s="6">
        <v>0.51041666666666663</v>
      </c>
      <c r="D54" s="5">
        <v>120</v>
      </c>
    </row>
    <row r="55" spans="1:4" x14ac:dyDescent="0.2">
      <c r="A55" s="33"/>
      <c r="B55" s="7">
        <v>40841</v>
      </c>
      <c r="C55" s="6">
        <v>0.52083333333333337</v>
      </c>
      <c r="D55" s="5">
        <v>125</v>
      </c>
    </row>
    <row r="56" spans="1:4" x14ac:dyDescent="0.2">
      <c r="A56" s="33"/>
      <c r="B56" s="13">
        <v>40841</v>
      </c>
      <c r="C56" s="12">
        <v>0.53125</v>
      </c>
      <c r="D56" s="11">
        <v>119</v>
      </c>
    </row>
    <row r="57" spans="1:4" x14ac:dyDescent="0.2">
      <c r="A57" s="33"/>
      <c r="B57" s="10">
        <v>40841</v>
      </c>
      <c r="C57" s="9">
        <v>0.54166666666666696</v>
      </c>
      <c r="D57" s="8">
        <v>126</v>
      </c>
    </row>
    <row r="58" spans="1:4" x14ac:dyDescent="0.2">
      <c r="A58" s="33"/>
      <c r="B58" s="7">
        <v>40841</v>
      </c>
      <c r="C58" s="6">
        <v>0.55208333333333304</v>
      </c>
      <c r="D58" s="5">
        <v>138</v>
      </c>
    </row>
    <row r="59" spans="1:4" x14ac:dyDescent="0.2">
      <c r="A59" s="33"/>
      <c r="B59" s="7">
        <v>40841</v>
      </c>
      <c r="C59" s="6">
        <v>0.5625</v>
      </c>
      <c r="D59" s="5">
        <v>134</v>
      </c>
    </row>
    <row r="60" spans="1:4" x14ac:dyDescent="0.2">
      <c r="A60" s="33"/>
      <c r="B60" s="13">
        <v>40841</v>
      </c>
      <c r="C60" s="12">
        <v>0.57291666666666596</v>
      </c>
      <c r="D60" s="11">
        <v>151</v>
      </c>
    </row>
    <row r="61" spans="1:4" x14ac:dyDescent="0.2">
      <c r="A61" s="33"/>
      <c r="B61" s="10">
        <v>40841</v>
      </c>
      <c r="C61" s="9">
        <v>0.58333333333333304</v>
      </c>
      <c r="D61" s="8">
        <v>154</v>
      </c>
    </row>
    <row r="62" spans="1:4" x14ac:dyDescent="0.2">
      <c r="A62" s="33"/>
      <c r="B62" s="7">
        <v>40841</v>
      </c>
      <c r="C62" s="6">
        <v>0.59375</v>
      </c>
      <c r="D62" s="5">
        <v>164</v>
      </c>
    </row>
    <row r="63" spans="1:4" x14ac:dyDescent="0.2">
      <c r="A63" s="33"/>
      <c r="B63" s="7">
        <v>40841</v>
      </c>
      <c r="C63" s="6">
        <v>0.60416666666666596</v>
      </c>
      <c r="D63" s="5">
        <v>157</v>
      </c>
    </row>
    <row r="64" spans="1:4" x14ac:dyDescent="0.2">
      <c r="A64" s="33"/>
      <c r="B64" s="13">
        <v>40841</v>
      </c>
      <c r="C64" s="12">
        <v>0.61458333333333304</v>
      </c>
      <c r="D64" s="11">
        <v>184</v>
      </c>
    </row>
    <row r="65" spans="1:4" x14ac:dyDescent="0.2">
      <c r="A65" s="33"/>
      <c r="B65" s="10">
        <v>40841</v>
      </c>
      <c r="C65" s="9">
        <v>0.625</v>
      </c>
      <c r="D65" s="8">
        <v>128</v>
      </c>
    </row>
    <row r="66" spans="1:4" x14ac:dyDescent="0.2">
      <c r="A66" s="33"/>
      <c r="B66" s="7">
        <v>40841</v>
      </c>
      <c r="C66" s="6">
        <v>0.63541666666666596</v>
      </c>
      <c r="D66" s="5">
        <v>167</v>
      </c>
    </row>
    <row r="67" spans="1:4" x14ac:dyDescent="0.2">
      <c r="A67" s="33"/>
      <c r="B67" s="7">
        <v>40841</v>
      </c>
      <c r="C67" s="6">
        <v>0.64583333333333304</v>
      </c>
      <c r="D67" s="5">
        <v>162</v>
      </c>
    </row>
    <row r="68" spans="1:4" x14ac:dyDescent="0.2">
      <c r="A68" s="33"/>
      <c r="B68" s="13">
        <v>40841</v>
      </c>
      <c r="C68" s="12">
        <v>0.656249999999999</v>
      </c>
      <c r="D68" s="11">
        <v>153</v>
      </c>
    </row>
    <row r="69" spans="1:4" x14ac:dyDescent="0.2">
      <c r="A69" s="33"/>
      <c r="B69" s="10">
        <v>40841</v>
      </c>
      <c r="C69" s="9">
        <v>0.66666666666666596</v>
      </c>
      <c r="D69" s="8">
        <v>131</v>
      </c>
    </row>
    <row r="70" spans="1:4" x14ac:dyDescent="0.2">
      <c r="A70" s="33"/>
      <c r="B70" s="7">
        <v>40841</v>
      </c>
      <c r="C70" s="6">
        <v>0.67708333333333304</v>
      </c>
      <c r="D70" s="5">
        <v>172</v>
      </c>
    </row>
    <row r="71" spans="1:4" x14ac:dyDescent="0.2">
      <c r="A71" s="33"/>
      <c r="B71" s="7">
        <v>40841</v>
      </c>
      <c r="C71" s="6">
        <v>0.687499999999999</v>
      </c>
      <c r="D71" s="5">
        <v>152</v>
      </c>
    </row>
    <row r="72" spans="1:4" x14ac:dyDescent="0.2">
      <c r="A72" s="33"/>
      <c r="B72" s="13">
        <v>40841</v>
      </c>
      <c r="C72" s="12">
        <v>0.69791666666666596</v>
      </c>
      <c r="D72" s="11">
        <v>142</v>
      </c>
    </row>
    <row r="73" spans="1:4" x14ac:dyDescent="0.2">
      <c r="A73" s="33"/>
      <c r="B73" s="10">
        <v>40841</v>
      </c>
      <c r="C73" s="9">
        <v>0.70833333333333304</v>
      </c>
      <c r="D73" s="8">
        <v>157</v>
      </c>
    </row>
    <row r="74" spans="1:4" x14ac:dyDescent="0.2">
      <c r="A74" s="33"/>
      <c r="B74" s="7">
        <v>40841</v>
      </c>
      <c r="C74" s="6">
        <v>0.718749999999999</v>
      </c>
      <c r="D74" s="5">
        <v>105</v>
      </c>
    </row>
    <row r="75" spans="1:4" x14ac:dyDescent="0.2">
      <c r="A75" s="33"/>
      <c r="B75" s="7">
        <v>40841</v>
      </c>
      <c r="C75" s="6">
        <v>0.72916666666666596</v>
      </c>
      <c r="D75" s="5">
        <v>150</v>
      </c>
    </row>
    <row r="76" spans="1:4" x14ac:dyDescent="0.2">
      <c r="A76" s="33"/>
      <c r="B76" s="13">
        <v>40841</v>
      </c>
      <c r="C76" s="12">
        <v>0.73958333333333204</v>
      </c>
      <c r="D76" s="11">
        <v>132</v>
      </c>
    </row>
    <row r="77" spans="1:4" x14ac:dyDescent="0.2">
      <c r="A77" s="33"/>
      <c r="B77" s="10">
        <v>40841</v>
      </c>
      <c r="C77" s="9">
        <v>0.749999999999999</v>
      </c>
      <c r="D77" s="8">
        <v>144</v>
      </c>
    </row>
    <row r="78" spans="1:4" x14ac:dyDescent="0.2">
      <c r="A78" s="33"/>
      <c r="B78" s="7">
        <v>40841</v>
      </c>
      <c r="C78" s="6">
        <v>0.76041666666666596</v>
      </c>
      <c r="D78" s="5">
        <v>121</v>
      </c>
    </row>
    <row r="79" spans="1:4" x14ac:dyDescent="0.2">
      <c r="A79" s="33"/>
      <c r="B79" s="7">
        <v>40841</v>
      </c>
      <c r="C79" s="6">
        <v>0.77083333333333204</v>
      </c>
      <c r="D79" s="5">
        <v>134</v>
      </c>
    </row>
    <row r="80" spans="1:4" x14ac:dyDescent="0.2">
      <c r="A80" s="33"/>
      <c r="B80" s="13">
        <v>40841</v>
      </c>
      <c r="C80" s="12">
        <v>0.781249999999999</v>
      </c>
      <c r="D80" s="11">
        <v>116</v>
      </c>
    </row>
    <row r="81" spans="1:4" x14ac:dyDescent="0.2">
      <c r="A81" s="33"/>
      <c r="B81" s="10">
        <v>40841</v>
      </c>
      <c r="C81" s="9">
        <v>0.79166666666666596</v>
      </c>
      <c r="D81" s="8">
        <v>102</v>
      </c>
    </row>
    <row r="82" spans="1:4" x14ac:dyDescent="0.2">
      <c r="A82" s="33"/>
      <c r="B82" s="7">
        <v>40841</v>
      </c>
      <c r="C82" s="6">
        <v>0.80208333333333204</v>
      </c>
      <c r="D82" s="5">
        <v>109</v>
      </c>
    </row>
    <row r="83" spans="1:4" x14ac:dyDescent="0.2">
      <c r="A83" s="33"/>
      <c r="B83" s="7">
        <v>40841</v>
      </c>
      <c r="C83" s="6">
        <v>0.812499999999999</v>
      </c>
      <c r="D83" s="5">
        <v>106</v>
      </c>
    </row>
    <row r="84" spans="1:4" x14ac:dyDescent="0.2">
      <c r="A84" s="33"/>
      <c r="B84" s="13">
        <v>40841</v>
      </c>
      <c r="C84" s="12">
        <v>0.82291666666666596</v>
      </c>
      <c r="D84" s="11">
        <v>82</v>
      </c>
    </row>
    <row r="85" spans="1:4" x14ac:dyDescent="0.2">
      <c r="A85" s="33"/>
      <c r="B85" s="10">
        <v>40841</v>
      </c>
      <c r="C85" s="9">
        <v>0.83333333333333204</v>
      </c>
      <c r="D85" s="8">
        <v>71</v>
      </c>
    </row>
    <row r="86" spans="1:4" x14ac:dyDescent="0.2">
      <c r="A86" s="33"/>
      <c r="B86" s="7">
        <v>40841</v>
      </c>
      <c r="C86" s="6">
        <v>0.843749999999999</v>
      </c>
      <c r="D86" s="5">
        <v>97</v>
      </c>
    </row>
    <row r="87" spans="1:4" x14ac:dyDescent="0.2">
      <c r="A87" s="33"/>
      <c r="B87" s="7">
        <v>40841</v>
      </c>
      <c r="C87" s="6">
        <v>0.85416666666666496</v>
      </c>
      <c r="D87" s="5">
        <v>84</v>
      </c>
    </row>
    <row r="88" spans="1:4" x14ac:dyDescent="0.2">
      <c r="A88" s="33"/>
      <c r="B88" s="13">
        <v>40841</v>
      </c>
      <c r="C88" s="12">
        <v>0.86458333333333204</v>
      </c>
      <c r="D88" s="11">
        <v>69</v>
      </c>
    </row>
    <row r="89" spans="1:4" x14ac:dyDescent="0.2">
      <c r="A89" s="33"/>
      <c r="B89" s="10">
        <v>40841</v>
      </c>
      <c r="C89" s="9">
        <v>0.874999999999999</v>
      </c>
      <c r="D89" s="8">
        <v>77</v>
      </c>
    </row>
    <row r="90" spans="1:4" x14ac:dyDescent="0.2">
      <c r="A90" s="33"/>
      <c r="B90" s="7">
        <v>40841</v>
      </c>
      <c r="C90" s="6">
        <v>0.88541666666666496</v>
      </c>
      <c r="D90" s="5">
        <v>60</v>
      </c>
    </row>
    <row r="91" spans="1:4" x14ac:dyDescent="0.2">
      <c r="A91" s="33"/>
      <c r="B91" s="7">
        <v>40841</v>
      </c>
      <c r="C91" s="6">
        <v>0.89583333333333204</v>
      </c>
      <c r="D91" s="5">
        <v>67</v>
      </c>
    </row>
    <row r="92" spans="1:4" x14ac:dyDescent="0.2">
      <c r="A92" s="33"/>
      <c r="B92" s="13">
        <v>40841</v>
      </c>
      <c r="C92" s="12">
        <v>0.906249999999999</v>
      </c>
      <c r="D92" s="11">
        <v>74</v>
      </c>
    </row>
    <row r="93" spans="1:4" x14ac:dyDescent="0.2">
      <c r="A93" s="33"/>
      <c r="B93" s="10">
        <v>40841</v>
      </c>
      <c r="C93" s="9">
        <v>0.91666666666666496</v>
      </c>
      <c r="D93" s="8">
        <v>53</v>
      </c>
    </row>
    <row r="94" spans="1:4" x14ac:dyDescent="0.2">
      <c r="A94" s="33"/>
      <c r="B94" s="7">
        <v>40841</v>
      </c>
      <c r="C94" s="6">
        <v>0.92708333333333204</v>
      </c>
      <c r="D94" s="5">
        <v>54</v>
      </c>
    </row>
    <row r="95" spans="1:4" x14ac:dyDescent="0.2">
      <c r="A95" s="33"/>
      <c r="B95" s="7">
        <v>40841</v>
      </c>
      <c r="C95" s="6">
        <v>0.937499999999998</v>
      </c>
      <c r="D95" s="5">
        <v>55</v>
      </c>
    </row>
    <row r="96" spans="1:4" x14ac:dyDescent="0.2">
      <c r="A96" s="33"/>
      <c r="B96" s="13">
        <v>40841</v>
      </c>
      <c r="C96" s="12">
        <v>0.94791666666666496</v>
      </c>
      <c r="D96" s="11">
        <v>48</v>
      </c>
    </row>
    <row r="97" spans="1:4" x14ac:dyDescent="0.2">
      <c r="A97" s="33"/>
      <c r="B97" s="10">
        <v>40841</v>
      </c>
      <c r="C97" s="9">
        <v>0.95833333333333204</v>
      </c>
      <c r="D97" s="8">
        <v>37</v>
      </c>
    </row>
    <row r="98" spans="1:4" x14ac:dyDescent="0.2">
      <c r="A98" s="33"/>
      <c r="B98" s="7">
        <v>40841</v>
      </c>
      <c r="C98" s="6">
        <v>0.968749999999998</v>
      </c>
      <c r="D98" s="5">
        <v>38</v>
      </c>
    </row>
    <row r="99" spans="1:4" x14ac:dyDescent="0.2">
      <c r="A99" s="33"/>
      <c r="B99" s="7">
        <v>40841</v>
      </c>
      <c r="C99" s="6">
        <v>0.97916666666666496</v>
      </c>
      <c r="D99" s="5">
        <v>29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28</v>
      </c>
    </row>
    <row r="101" spans="1:4" ht="13.5" thickTop="1" x14ac:dyDescent="0.2">
      <c r="A101" s="33"/>
      <c r="B101" s="16">
        <v>40842</v>
      </c>
      <c r="C101" s="15">
        <v>0</v>
      </c>
      <c r="D101" s="14">
        <v>24</v>
      </c>
    </row>
    <row r="102" spans="1:4" x14ac:dyDescent="0.2">
      <c r="A102" s="33"/>
      <c r="B102" s="7">
        <v>40842</v>
      </c>
      <c r="C102" s="6">
        <v>1.0416666666666666E-2</v>
      </c>
      <c r="D102" s="5">
        <v>18</v>
      </c>
    </row>
    <row r="103" spans="1:4" x14ac:dyDescent="0.2">
      <c r="A103" s="33"/>
      <c r="B103" s="7">
        <v>40842</v>
      </c>
      <c r="C103" s="6">
        <v>2.0833333333333332E-2</v>
      </c>
      <c r="D103" s="5">
        <v>22</v>
      </c>
    </row>
    <row r="104" spans="1:4" x14ac:dyDescent="0.2">
      <c r="A104" s="33"/>
      <c r="B104" s="13">
        <v>40842</v>
      </c>
      <c r="C104" s="12">
        <v>3.125E-2</v>
      </c>
      <c r="D104" s="11">
        <v>17</v>
      </c>
    </row>
    <row r="105" spans="1:4" x14ac:dyDescent="0.2">
      <c r="A105" s="33"/>
      <c r="B105" s="10">
        <v>40842</v>
      </c>
      <c r="C105" s="9">
        <v>4.1666666666666699E-2</v>
      </c>
      <c r="D105" s="8">
        <v>17</v>
      </c>
    </row>
    <row r="106" spans="1:4" x14ac:dyDescent="0.2">
      <c r="A106" s="33"/>
      <c r="B106" s="7">
        <v>40842</v>
      </c>
      <c r="C106" s="6">
        <v>5.2083333333333301E-2</v>
      </c>
      <c r="D106" s="5">
        <v>17</v>
      </c>
    </row>
    <row r="107" spans="1:4" x14ac:dyDescent="0.2">
      <c r="A107" s="33"/>
      <c r="B107" s="7">
        <v>40842</v>
      </c>
      <c r="C107" s="6">
        <v>6.25E-2</v>
      </c>
      <c r="D107" s="5">
        <v>13</v>
      </c>
    </row>
    <row r="108" spans="1:4" x14ac:dyDescent="0.2">
      <c r="A108" s="33"/>
      <c r="B108" s="13">
        <v>40842</v>
      </c>
      <c r="C108" s="12">
        <v>7.2916666666666699E-2</v>
      </c>
      <c r="D108" s="11">
        <v>9</v>
      </c>
    </row>
    <row r="109" spans="1:4" x14ac:dyDescent="0.2">
      <c r="A109" s="33"/>
      <c r="B109" s="10">
        <v>40842</v>
      </c>
      <c r="C109" s="9">
        <v>8.3333333333333301E-2</v>
      </c>
      <c r="D109" s="8">
        <v>20</v>
      </c>
    </row>
    <row r="110" spans="1:4" x14ac:dyDescent="0.2">
      <c r="A110" s="33"/>
      <c r="B110" s="7">
        <v>40842</v>
      </c>
      <c r="C110" s="6">
        <v>9.375E-2</v>
      </c>
      <c r="D110" s="5">
        <v>13</v>
      </c>
    </row>
    <row r="111" spans="1:4" x14ac:dyDescent="0.2">
      <c r="A111" s="33"/>
      <c r="B111" s="7">
        <v>40842</v>
      </c>
      <c r="C111" s="6">
        <v>0.104166666666667</v>
      </c>
      <c r="D111" s="5">
        <v>9</v>
      </c>
    </row>
    <row r="112" spans="1:4" x14ac:dyDescent="0.2">
      <c r="A112" s="33"/>
      <c r="B112" s="13">
        <v>40842</v>
      </c>
      <c r="C112" s="12">
        <v>0.114583333333333</v>
      </c>
      <c r="D112" s="11">
        <v>23</v>
      </c>
    </row>
    <row r="113" spans="1:4" x14ac:dyDescent="0.2">
      <c r="A113" s="33"/>
      <c r="B113" s="10">
        <v>40842</v>
      </c>
      <c r="C113" s="9">
        <v>0.125</v>
      </c>
      <c r="D113" s="8">
        <v>11</v>
      </c>
    </row>
    <row r="114" spans="1:4" x14ac:dyDescent="0.2">
      <c r="A114" s="33"/>
      <c r="B114" s="7">
        <v>40842</v>
      </c>
      <c r="C114" s="6">
        <v>0.13541666666666699</v>
      </c>
      <c r="D114" s="5">
        <v>13</v>
      </c>
    </row>
    <row r="115" spans="1:4" x14ac:dyDescent="0.2">
      <c r="A115" s="33"/>
      <c r="B115" s="7">
        <v>40842</v>
      </c>
      <c r="C115" s="6">
        <v>0.14583333333333334</v>
      </c>
      <c r="D115" s="5">
        <v>8</v>
      </c>
    </row>
    <row r="116" spans="1:4" x14ac:dyDescent="0.2">
      <c r="A116" s="33"/>
      <c r="B116" s="13">
        <v>40842</v>
      </c>
      <c r="C116" s="12">
        <v>0.15625</v>
      </c>
      <c r="D116" s="11">
        <v>6</v>
      </c>
    </row>
    <row r="117" spans="1:4" x14ac:dyDescent="0.2">
      <c r="A117" s="33"/>
      <c r="B117" s="10">
        <v>40842</v>
      </c>
      <c r="C117" s="9">
        <v>0.16666666666666699</v>
      </c>
      <c r="D117" s="8">
        <v>13</v>
      </c>
    </row>
    <row r="118" spans="1:4" x14ac:dyDescent="0.2">
      <c r="A118" s="33"/>
      <c r="B118" s="7">
        <v>40842</v>
      </c>
      <c r="C118" s="6">
        <v>0.17708333333333301</v>
      </c>
      <c r="D118" s="5">
        <v>8</v>
      </c>
    </row>
    <row r="119" spans="1:4" x14ac:dyDescent="0.2">
      <c r="A119" s="33"/>
      <c r="B119" s="7">
        <v>40842</v>
      </c>
      <c r="C119" s="6">
        <v>0.1875</v>
      </c>
      <c r="D119" s="5">
        <v>25</v>
      </c>
    </row>
    <row r="120" spans="1:4" x14ac:dyDescent="0.2">
      <c r="A120" s="33"/>
      <c r="B120" s="13">
        <v>40842</v>
      </c>
      <c r="C120" s="12">
        <v>0.19791666666666699</v>
      </c>
      <c r="D120" s="11">
        <v>30</v>
      </c>
    </row>
    <row r="121" spans="1:4" x14ac:dyDescent="0.2">
      <c r="A121" s="33"/>
      <c r="B121" s="10">
        <v>40842</v>
      </c>
      <c r="C121" s="9">
        <v>0.20833333333333301</v>
      </c>
      <c r="D121" s="8">
        <v>27</v>
      </c>
    </row>
    <row r="122" spans="1:4" x14ac:dyDescent="0.2">
      <c r="A122" s="33"/>
      <c r="B122" s="7">
        <v>40842</v>
      </c>
      <c r="C122" s="6">
        <v>0.21875</v>
      </c>
      <c r="D122" s="5">
        <v>45</v>
      </c>
    </row>
    <row r="123" spans="1:4" x14ac:dyDescent="0.2">
      <c r="A123" s="33"/>
      <c r="B123" s="7">
        <v>40842</v>
      </c>
      <c r="C123" s="6">
        <v>0.22916666666666699</v>
      </c>
      <c r="D123" s="5">
        <v>75</v>
      </c>
    </row>
    <row r="124" spans="1:4" x14ac:dyDescent="0.2">
      <c r="A124" s="33"/>
      <c r="B124" s="13">
        <v>40842</v>
      </c>
      <c r="C124" s="12">
        <v>0.23958333333333301</v>
      </c>
      <c r="D124" s="11">
        <v>90</v>
      </c>
    </row>
    <row r="125" spans="1:4" x14ac:dyDescent="0.2">
      <c r="A125" s="33"/>
      <c r="B125" s="10">
        <v>40842</v>
      </c>
      <c r="C125" s="9">
        <v>0.25</v>
      </c>
      <c r="D125" s="8">
        <v>82</v>
      </c>
    </row>
    <row r="126" spans="1:4" x14ac:dyDescent="0.2">
      <c r="A126" s="33"/>
      <c r="B126" s="7">
        <v>40842</v>
      </c>
      <c r="C126" s="6">
        <v>0.26041666666666702</v>
      </c>
      <c r="D126" s="5">
        <v>124</v>
      </c>
    </row>
    <row r="127" spans="1:4" x14ac:dyDescent="0.2">
      <c r="A127" s="33"/>
      <c r="B127" s="7">
        <v>40842</v>
      </c>
      <c r="C127" s="6">
        <v>0.27083333333333298</v>
      </c>
      <c r="D127" s="5">
        <v>167</v>
      </c>
    </row>
    <row r="128" spans="1:4" x14ac:dyDescent="0.2">
      <c r="A128" s="33"/>
      <c r="B128" s="13">
        <v>40842</v>
      </c>
      <c r="C128" s="12">
        <v>0.28125</v>
      </c>
      <c r="D128" s="11">
        <v>174</v>
      </c>
    </row>
    <row r="129" spans="1:4" x14ac:dyDescent="0.2">
      <c r="A129" s="33"/>
      <c r="B129" s="10">
        <v>40842</v>
      </c>
      <c r="C129" s="9">
        <v>0.29166666666666702</v>
      </c>
      <c r="D129" s="8">
        <v>159</v>
      </c>
    </row>
    <row r="130" spans="1:4" x14ac:dyDescent="0.2">
      <c r="A130" s="33"/>
      <c r="B130" s="7">
        <v>40842</v>
      </c>
      <c r="C130" s="6">
        <v>0.30208333333333298</v>
      </c>
      <c r="D130" s="5">
        <v>244</v>
      </c>
    </row>
    <row r="131" spans="1:4" x14ac:dyDescent="0.2">
      <c r="A131" s="33"/>
      <c r="B131" s="7">
        <v>40842</v>
      </c>
      <c r="C131" s="6">
        <v>0.3125</v>
      </c>
      <c r="D131" s="5">
        <v>298</v>
      </c>
    </row>
    <row r="132" spans="1:4" x14ac:dyDescent="0.2">
      <c r="A132" s="33"/>
      <c r="B132" s="13">
        <v>40842</v>
      </c>
      <c r="C132" s="12">
        <v>0.32291666666666702</v>
      </c>
      <c r="D132" s="11">
        <v>223</v>
      </c>
    </row>
    <row r="133" spans="1:4" x14ac:dyDescent="0.2">
      <c r="A133" s="33"/>
      <c r="B133" s="10">
        <v>40842</v>
      </c>
      <c r="C133" s="9">
        <v>0.33333333333333298</v>
      </c>
      <c r="D133" s="8">
        <v>197</v>
      </c>
    </row>
    <row r="134" spans="1:4" x14ac:dyDescent="0.2">
      <c r="A134" s="33"/>
      <c r="B134" s="7">
        <v>40842</v>
      </c>
      <c r="C134" s="6">
        <v>0.34375</v>
      </c>
      <c r="D134" s="5">
        <v>221</v>
      </c>
    </row>
    <row r="135" spans="1:4" x14ac:dyDescent="0.2">
      <c r="A135" s="33"/>
      <c r="B135" s="7">
        <v>40842</v>
      </c>
      <c r="C135" s="6">
        <v>0.35416666666666702</v>
      </c>
      <c r="D135" s="5">
        <v>188</v>
      </c>
    </row>
    <row r="136" spans="1:4" x14ac:dyDescent="0.2">
      <c r="A136" s="33"/>
      <c r="B136" s="13">
        <v>40842</v>
      </c>
      <c r="C136" s="12">
        <v>0.36458333333333298</v>
      </c>
      <c r="D136" s="11">
        <v>185</v>
      </c>
    </row>
    <row r="137" spans="1:4" x14ac:dyDescent="0.2">
      <c r="A137" s="33"/>
      <c r="B137" s="10">
        <v>40842</v>
      </c>
      <c r="C137" s="9">
        <v>0.375</v>
      </c>
      <c r="D137" s="8">
        <v>137</v>
      </c>
    </row>
    <row r="138" spans="1:4" x14ac:dyDescent="0.2">
      <c r="A138" s="33"/>
      <c r="B138" s="7">
        <v>40842</v>
      </c>
      <c r="C138" s="6">
        <v>0.38541666666666702</v>
      </c>
      <c r="D138" s="5">
        <v>135</v>
      </c>
    </row>
    <row r="139" spans="1:4" x14ac:dyDescent="0.2">
      <c r="A139" s="33"/>
      <c r="B139" s="7">
        <v>40842</v>
      </c>
      <c r="C139" s="6">
        <v>0.39583333333333298</v>
      </c>
      <c r="D139" s="5">
        <v>106</v>
      </c>
    </row>
    <row r="140" spans="1:4" x14ac:dyDescent="0.2">
      <c r="A140" s="33"/>
      <c r="B140" s="13">
        <v>40842</v>
      </c>
      <c r="C140" s="12">
        <v>0.40625</v>
      </c>
      <c r="D140" s="11">
        <v>120</v>
      </c>
    </row>
    <row r="141" spans="1:4" x14ac:dyDescent="0.2">
      <c r="A141" s="33"/>
      <c r="B141" s="10">
        <v>40842</v>
      </c>
      <c r="C141" s="9">
        <v>0.41666666666666702</v>
      </c>
      <c r="D141" s="8">
        <v>106</v>
      </c>
    </row>
    <row r="142" spans="1:4" x14ac:dyDescent="0.2">
      <c r="A142" s="33"/>
      <c r="B142" s="7">
        <v>40842</v>
      </c>
      <c r="C142" s="6">
        <v>0.42708333333333298</v>
      </c>
      <c r="D142" s="5">
        <v>114</v>
      </c>
    </row>
    <row r="143" spans="1:4" x14ac:dyDescent="0.2">
      <c r="A143" s="33"/>
      <c r="B143" s="7">
        <v>40842</v>
      </c>
      <c r="C143" s="6">
        <v>0.4375</v>
      </c>
      <c r="D143" s="5">
        <v>125</v>
      </c>
    </row>
    <row r="144" spans="1:4" x14ac:dyDescent="0.2">
      <c r="A144" s="33"/>
      <c r="B144" s="13">
        <v>40842</v>
      </c>
      <c r="C144" s="12">
        <v>0.44791666666666702</v>
      </c>
      <c r="D144" s="11">
        <v>136</v>
      </c>
    </row>
    <row r="145" spans="1:4" x14ac:dyDescent="0.2">
      <c r="A145" s="33"/>
      <c r="B145" s="10">
        <v>40842</v>
      </c>
      <c r="C145" s="9">
        <v>0.45833333333333298</v>
      </c>
      <c r="D145" s="8">
        <v>116</v>
      </c>
    </row>
    <row r="146" spans="1:4" x14ac:dyDescent="0.2">
      <c r="A146" s="33"/>
      <c r="B146" s="7">
        <v>40842</v>
      </c>
      <c r="C146" s="6">
        <v>0.46875</v>
      </c>
      <c r="D146" s="5">
        <v>117</v>
      </c>
    </row>
    <row r="147" spans="1:4" x14ac:dyDescent="0.2">
      <c r="A147" s="33"/>
      <c r="B147" s="7">
        <v>40842</v>
      </c>
      <c r="C147" s="6">
        <v>0.47916666666666702</v>
      </c>
      <c r="D147" s="5">
        <v>113</v>
      </c>
    </row>
    <row r="148" spans="1:4" x14ac:dyDescent="0.2">
      <c r="A148" s="33"/>
      <c r="B148" s="13">
        <v>40842</v>
      </c>
      <c r="C148" s="12">
        <v>0.48958333333333298</v>
      </c>
      <c r="D148" s="11">
        <v>107</v>
      </c>
    </row>
    <row r="149" spans="1:4" x14ac:dyDescent="0.2">
      <c r="A149" s="33"/>
      <c r="B149" s="10">
        <v>40842</v>
      </c>
      <c r="C149" s="9">
        <v>0.5</v>
      </c>
      <c r="D149" s="8">
        <v>106</v>
      </c>
    </row>
    <row r="150" spans="1:4" x14ac:dyDescent="0.2">
      <c r="A150" s="33"/>
      <c r="B150" s="7">
        <v>40842</v>
      </c>
      <c r="C150" s="6">
        <v>0.51041666666666663</v>
      </c>
      <c r="D150" s="5">
        <v>119</v>
      </c>
    </row>
    <row r="151" spans="1:4" x14ac:dyDescent="0.2">
      <c r="A151" s="33"/>
      <c r="B151" s="7">
        <v>40842</v>
      </c>
      <c r="C151" s="6">
        <v>0.52083333333333337</v>
      </c>
      <c r="D151" s="5">
        <v>127</v>
      </c>
    </row>
    <row r="152" spans="1:4" x14ac:dyDescent="0.2">
      <c r="A152" s="33"/>
      <c r="B152" s="13">
        <v>40842</v>
      </c>
      <c r="C152" s="12">
        <v>0.53125</v>
      </c>
      <c r="D152" s="11">
        <v>133</v>
      </c>
    </row>
    <row r="153" spans="1:4" x14ac:dyDescent="0.2">
      <c r="A153" s="33"/>
      <c r="B153" s="10">
        <v>40842</v>
      </c>
      <c r="C153" s="9">
        <v>0.54166666666666696</v>
      </c>
      <c r="D153" s="8">
        <v>123</v>
      </c>
    </row>
    <row r="154" spans="1:4" x14ac:dyDescent="0.2">
      <c r="A154" s="33"/>
      <c r="B154" s="7">
        <v>40842</v>
      </c>
      <c r="C154" s="6">
        <v>0.55208333333333304</v>
      </c>
      <c r="D154" s="5">
        <v>127</v>
      </c>
    </row>
    <row r="155" spans="1:4" x14ac:dyDescent="0.2">
      <c r="A155" s="33"/>
      <c r="B155" s="7">
        <v>40842</v>
      </c>
      <c r="C155" s="6">
        <v>0.5625</v>
      </c>
      <c r="D155" s="5">
        <v>142</v>
      </c>
    </row>
    <row r="156" spans="1:4" x14ac:dyDescent="0.2">
      <c r="A156" s="33"/>
      <c r="B156" s="13">
        <v>40842</v>
      </c>
      <c r="C156" s="12">
        <v>0.57291666666666596</v>
      </c>
      <c r="D156" s="11">
        <v>141</v>
      </c>
    </row>
    <row r="157" spans="1:4" x14ac:dyDescent="0.2">
      <c r="A157" s="33"/>
      <c r="B157" s="10">
        <v>40842</v>
      </c>
      <c r="C157" s="9">
        <v>0.58333333333333304</v>
      </c>
      <c r="D157" s="8">
        <v>147</v>
      </c>
    </row>
    <row r="158" spans="1:4" x14ac:dyDescent="0.2">
      <c r="A158" s="33"/>
      <c r="B158" s="7">
        <v>40842</v>
      </c>
      <c r="C158" s="6">
        <v>0.59375</v>
      </c>
      <c r="D158" s="5">
        <v>169</v>
      </c>
    </row>
    <row r="159" spans="1:4" x14ac:dyDescent="0.2">
      <c r="A159" s="33"/>
      <c r="B159" s="7">
        <v>40842</v>
      </c>
      <c r="C159" s="6">
        <v>0.60416666666666596</v>
      </c>
      <c r="D159" s="5">
        <v>141</v>
      </c>
    </row>
    <row r="160" spans="1:4" x14ac:dyDescent="0.2">
      <c r="A160" s="33"/>
      <c r="B160" s="13">
        <v>40842</v>
      </c>
      <c r="C160" s="12">
        <v>0.61458333333333304</v>
      </c>
      <c r="D160" s="11">
        <v>159</v>
      </c>
    </row>
    <row r="161" spans="1:4" x14ac:dyDescent="0.2">
      <c r="A161" s="33"/>
      <c r="B161" s="10">
        <v>40842</v>
      </c>
      <c r="C161" s="9">
        <v>0.625</v>
      </c>
      <c r="D161" s="8">
        <v>151</v>
      </c>
    </row>
    <row r="162" spans="1:4" x14ac:dyDescent="0.2">
      <c r="A162" s="33"/>
      <c r="B162" s="7">
        <v>40842</v>
      </c>
      <c r="C162" s="6">
        <v>0.63541666666666596</v>
      </c>
      <c r="D162" s="5">
        <v>162</v>
      </c>
    </row>
    <row r="163" spans="1:4" x14ac:dyDescent="0.2">
      <c r="A163" s="33"/>
      <c r="B163" s="7">
        <v>40842</v>
      </c>
      <c r="C163" s="6">
        <v>0.64583333333333304</v>
      </c>
      <c r="D163" s="5">
        <v>147</v>
      </c>
    </row>
    <row r="164" spans="1:4" x14ac:dyDescent="0.2">
      <c r="A164" s="33"/>
      <c r="B164" s="13">
        <v>40842</v>
      </c>
      <c r="C164" s="12">
        <v>0.656249999999999</v>
      </c>
      <c r="D164" s="11">
        <v>155</v>
      </c>
    </row>
    <row r="165" spans="1:4" x14ac:dyDescent="0.2">
      <c r="A165" s="33"/>
      <c r="B165" s="10">
        <v>40842</v>
      </c>
      <c r="C165" s="9">
        <v>0.66666666666666596</v>
      </c>
      <c r="D165" s="8">
        <v>187</v>
      </c>
    </row>
    <row r="166" spans="1:4" x14ac:dyDescent="0.2">
      <c r="A166" s="33"/>
      <c r="B166" s="7">
        <v>40842</v>
      </c>
      <c r="C166" s="6">
        <v>0.67708333333333304</v>
      </c>
      <c r="D166" s="5">
        <v>162</v>
      </c>
    </row>
    <row r="167" spans="1:4" x14ac:dyDescent="0.2">
      <c r="A167" s="33"/>
      <c r="B167" s="7">
        <v>40842</v>
      </c>
      <c r="C167" s="6">
        <v>0.687499999999999</v>
      </c>
      <c r="D167" s="5">
        <v>152</v>
      </c>
    </row>
    <row r="168" spans="1:4" x14ac:dyDescent="0.2">
      <c r="A168" s="33"/>
      <c r="B168" s="13">
        <v>40842</v>
      </c>
      <c r="C168" s="12">
        <v>0.69791666666666596</v>
      </c>
      <c r="D168" s="11">
        <v>82</v>
      </c>
    </row>
    <row r="169" spans="1:4" x14ac:dyDescent="0.2">
      <c r="A169" s="33"/>
      <c r="B169" s="10">
        <v>40842</v>
      </c>
      <c r="C169" s="9">
        <v>0.70833333333333304</v>
      </c>
      <c r="D169" s="8">
        <v>75</v>
      </c>
    </row>
    <row r="170" spans="1:4" x14ac:dyDescent="0.2">
      <c r="A170" s="33"/>
      <c r="B170" s="7">
        <v>40842</v>
      </c>
      <c r="C170" s="6">
        <v>0.718749999999999</v>
      </c>
      <c r="D170" s="5">
        <v>71</v>
      </c>
    </row>
    <row r="171" spans="1:4" x14ac:dyDescent="0.2">
      <c r="A171" s="33"/>
      <c r="B171" s="7">
        <v>40842</v>
      </c>
      <c r="C171" s="6">
        <v>0.72916666666666596</v>
      </c>
      <c r="D171" s="5">
        <v>77</v>
      </c>
    </row>
    <row r="172" spans="1:4" x14ac:dyDescent="0.2">
      <c r="A172" s="33"/>
      <c r="B172" s="13">
        <v>40842</v>
      </c>
      <c r="C172" s="12">
        <v>0.73958333333333204</v>
      </c>
      <c r="D172" s="11">
        <v>112</v>
      </c>
    </row>
    <row r="173" spans="1:4" x14ac:dyDescent="0.2">
      <c r="A173" s="33"/>
      <c r="B173" s="10">
        <v>40842</v>
      </c>
      <c r="C173" s="9">
        <v>0.749999999999999</v>
      </c>
      <c r="D173" s="8">
        <v>137</v>
      </c>
    </row>
    <row r="174" spans="1:4" x14ac:dyDescent="0.2">
      <c r="A174" s="33"/>
      <c r="B174" s="7">
        <v>40842</v>
      </c>
      <c r="C174" s="6">
        <v>0.76041666666666596</v>
      </c>
      <c r="D174" s="5">
        <v>136</v>
      </c>
    </row>
    <row r="175" spans="1:4" x14ac:dyDescent="0.2">
      <c r="A175" s="33"/>
      <c r="B175" s="7">
        <v>40842</v>
      </c>
      <c r="C175" s="6">
        <v>0.77083333333333204</v>
      </c>
      <c r="D175" s="5">
        <v>158</v>
      </c>
    </row>
    <row r="176" spans="1:4" x14ac:dyDescent="0.2">
      <c r="A176" s="33"/>
      <c r="B176" s="13">
        <v>40842</v>
      </c>
      <c r="C176" s="12">
        <v>0.781249999999999</v>
      </c>
      <c r="D176" s="11">
        <v>155</v>
      </c>
    </row>
    <row r="177" spans="1:4" x14ac:dyDescent="0.2">
      <c r="A177" s="33"/>
      <c r="B177" s="10">
        <v>40842</v>
      </c>
      <c r="C177" s="9">
        <v>0.79166666666666596</v>
      </c>
      <c r="D177" s="8">
        <v>118</v>
      </c>
    </row>
    <row r="178" spans="1:4" x14ac:dyDescent="0.2">
      <c r="A178" s="33"/>
      <c r="B178" s="7">
        <v>40842</v>
      </c>
      <c r="C178" s="6">
        <v>0.80208333333333204</v>
      </c>
      <c r="D178" s="5">
        <v>129</v>
      </c>
    </row>
    <row r="179" spans="1:4" x14ac:dyDescent="0.2">
      <c r="A179" s="33"/>
      <c r="B179" s="7">
        <v>40842</v>
      </c>
      <c r="C179" s="6">
        <v>0.812499999999999</v>
      </c>
      <c r="D179" s="5">
        <v>112</v>
      </c>
    </row>
    <row r="180" spans="1:4" x14ac:dyDescent="0.2">
      <c r="A180" s="33"/>
      <c r="B180" s="13">
        <v>40842</v>
      </c>
      <c r="C180" s="12">
        <v>0.82291666666666596</v>
      </c>
      <c r="D180" s="11">
        <v>80</v>
      </c>
    </row>
    <row r="181" spans="1:4" x14ac:dyDescent="0.2">
      <c r="A181" s="33"/>
      <c r="B181" s="10">
        <v>40842</v>
      </c>
      <c r="C181" s="9">
        <v>0.83333333333333204</v>
      </c>
      <c r="D181" s="8">
        <v>81</v>
      </c>
    </row>
    <row r="182" spans="1:4" x14ac:dyDescent="0.2">
      <c r="A182" s="33"/>
      <c r="B182" s="7">
        <v>40842</v>
      </c>
      <c r="C182" s="6">
        <v>0.843749999999999</v>
      </c>
      <c r="D182" s="5">
        <v>99</v>
      </c>
    </row>
    <row r="183" spans="1:4" x14ac:dyDescent="0.2">
      <c r="A183" s="33"/>
      <c r="B183" s="7">
        <v>40842</v>
      </c>
      <c r="C183" s="6">
        <v>0.85416666666666496</v>
      </c>
      <c r="D183" s="5">
        <v>83</v>
      </c>
    </row>
    <row r="184" spans="1:4" x14ac:dyDescent="0.2">
      <c r="A184" s="33"/>
      <c r="B184" s="13">
        <v>40842</v>
      </c>
      <c r="C184" s="12">
        <v>0.86458333333333204</v>
      </c>
      <c r="D184" s="11">
        <v>71</v>
      </c>
    </row>
    <row r="185" spans="1:4" x14ac:dyDescent="0.2">
      <c r="A185" s="33"/>
      <c r="B185" s="10">
        <v>40842</v>
      </c>
      <c r="C185" s="9">
        <v>0.874999999999999</v>
      </c>
      <c r="D185" s="8">
        <v>73</v>
      </c>
    </row>
    <row r="186" spans="1:4" x14ac:dyDescent="0.2">
      <c r="A186" s="33"/>
      <c r="B186" s="7">
        <v>40842</v>
      </c>
      <c r="C186" s="6">
        <v>0.88541666666666496</v>
      </c>
      <c r="D186" s="5">
        <v>60</v>
      </c>
    </row>
    <row r="187" spans="1:4" x14ac:dyDescent="0.2">
      <c r="A187" s="33"/>
      <c r="B187" s="7">
        <v>40842</v>
      </c>
      <c r="C187" s="6">
        <v>0.89583333333333204</v>
      </c>
      <c r="D187" s="5">
        <v>84</v>
      </c>
    </row>
    <row r="188" spans="1:4" x14ac:dyDescent="0.2">
      <c r="A188" s="33"/>
      <c r="B188" s="13">
        <v>40842</v>
      </c>
      <c r="C188" s="12">
        <v>0.906249999999999</v>
      </c>
      <c r="D188" s="11">
        <v>79</v>
      </c>
    </row>
    <row r="189" spans="1:4" x14ac:dyDescent="0.2">
      <c r="A189" s="33"/>
      <c r="B189" s="10">
        <v>40842</v>
      </c>
      <c r="C189" s="9">
        <v>0.91666666666666496</v>
      </c>
      <c r="D189" s="8">
        <v>68</v>
      </c>
    </row>
    <row r="190" spans="1:4" x14ac:dyDescent="0.2">
      <c r="A190" s="33"/>
      <c r="B190" s="7">
        <v>40842</v>
      </c>
      <c r="C190" s="6">
        <v>0.92708333333333204</v>
      </c>
      <c r="D190" s="5">
        <v>47</v>
      </c>
    </row>
    <row r="191" spans="1:4" x14ac:dyDescent="0.2">
      <c r="A191" s="33"/>
      <c r="B191" s="7">
        <v>40842</v>
      </c>
      <c r="C191" s="6">
        <v>0.937499999999998</v>
      </c>
      <c r="D191" s="5">
        <v>57</v>
      </c>
    </row>
    <row r="192" spans="1:4" x14ac:dyDescent="0.2">
      <c r="A192" s="33"/>
      <c r="B192" s="13">
        <v>40842</v>
      </c>
      <c r="C192" s="12">
        <v>0.94791666666666496</v>
      </c>
      <c r="D192" s="11">
        <v>43</v>
      </c>
    </row>
    <row r="193" spans="1:4" x14ac:dyDescent="0.2">
      <c r="A193" s="33"/>
      <c r="B193" s="10">
        <v>40842</v>
      </c>
      <c r="C193" s="9">
        <v>0.95833333333333204</v>
      </c>
      <c r="D193" s="8">
        <v>47</v>
      </c>
    </row>
    <row r="194" spans="1:4" x14ac:dyDescent="0.2">
      <c r="A194" s="33"/>
      <c r="B194" s="7">
        <v>40842</v>
      </c>
      <c r="C194" s="6">
        <v>0.968749999999998</v>
      </c>
      <c r="D194" s="5">
        <v>34</v>
      </c>
    </row>
    <row r="195" spans="1:4" x14ac:dyDescent="0.2">
      <c r="A195" s="33"/>
      <c r="B195" s="7">
        <v>40842</v>
      </c>
      <c r="C195" s="6">
        <v>0.97916666666666496</v>
      </c>
      <c r="D195" s="5">
        <v>47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31</v>
      </c>
    </row>
  </sheetData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31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121</v>
      </c>
      <c r="F5" s="21" t="s">
        <v>1</v>
      </c>
      <c r="G5" s="20">
        <f>SUM($D$5:$D$100)</f>
        <v>56008</v>
      </c>
      <c r="N5" s="37">
        <v>0</v>
      </c>
      <c r="O5" s="43">
        <f>SUM(D5:D8)</f>
        <v>411</v>
      </c>
      <c r="P5" s="44">
        <f>SUM(D101:D104)</f>
        <v>463</v>
      </c>
      <c r="Q5" s="40">
        <f>AVERAGE(O5:P5)</f>
        <v>437</v>
      </c>
    </row>
    <row r="6" spans="1:17" x14ac:dyDescent="0.2">
      <c r="A6" s="33"/>
      <c r="B6" s="7">
        <v>40841</v>
      </c>
      <c r="C6" s="6">
        <v>1.0416666666666666E-2</v>
      </c>
      <c r="D6" s="5">
        <v>112</v>
      </c>
      <c r="F6" s="21" t="s">
        <v>0</v>
      </c>
      <c r="G6" s="20">
        <f>SUM($D$101:$D$196)</f>
        <v>57477</v>
      </c>
      <c r="N6" s="38">
        <f>N5+1/24</f>
        <v>4.1666666666666664E-2</v>
      </c>
      <c r="O6" s="45">
        <f>SUM(D9:D12)</f>
        <v>283</v>
      </c>
      <c r="P6" s="46">
        <f>SUM(D105:D108)</f>
        <v>293</v>
      </c>
      <c r="Q6" s="41">
        <f t="shared" ref="Q6:Q28" si="0">AVERAGE(O6:P6)</f>
        <v>288</v>
      </c>
    </row>
    <row r="7" spans="1:17" x14ac:dyDescent="0.2">
      <c r="A7" s="33"/>
      <c r="B7" s="7">
        <v>40841</v>
      </c>
      <c r="C7" s="6">
        <v>2.0833333333333332E-2</v>
      </c>
      <c r="D7" s="5">
        <v>101</v>
      </c>
      <c r="N7" s="38">
        <f t="shared" ref="N7:N28" si="1">N6+1/24</f>
        <v>8.3333333333333329E-2</v>
      </c>
      <c r="O7" s="45">
        <f>SUM(D13:D16)</f>
        <v>223</v>
      </c>
      <c r="P7" s="46">
        <f>SUM(D109:D112)</f>
        <v>284</v>
      </c>
      <c r="Q7" s="41">
        <f t="shared" si="0"/>
        <v>253.5</v>
      </c>
    </row>
    <row r="8" spans="1:17" x14ac:dyDescent="0.2">
      <c r="A8" s="33"/>
      <c r="B8" s="13">
        <v>40841</v>
      </c>
      <c r="C8" s="12">
        <v>3.125E-2</v>
      </c>
      <c r="D8" s="11">
        <v>77</v>
      </c>
      <c r="N8" s="38">
        <f t="shared" si="1"/>
        <v>0.125</v>
      </c>
      <c r="O8" s="45">
        <f>SUM(D17:D20)</f>
        <v>306</v>
      </c>
      <c r="P8" s="46">
        <f>SUM(D113:D116)</f>
        <v>289</v>
      </c>
      <c r="Q8" s="41">
        <f t="shared" si="0"/>
        <v>297.5</v>
      </c>
    </row>
    <row r="9" spans="1:17" x14ac:dyDescent="0.2">
      <c r="A9" s="33"/>
      <c r="B9" s="10">
        <v>40841</v>
      </c>
      <c r="C9" s="9">
        <v>4.1666666666666699E-2</v>
      </c>
      <c r="D9" s="8">
        <v>78</v>
      </c>
      <c r="N9" s="38">
        <f t="shared" si="1"/>
        <v>0.16666666666666666</v>
      </c>
      <c r="O9" s="45">
        <f>SUM(D21:D24)</f>
        <v>506</v>
      </c>
      <c r="P9" s="46">
        <f>SUM(D117:D120)</f>
        <v>552</v>
      </c>
      <c r="Q9" s="41">
        <f t="shared" si="0"/>
        <v>529</v>
      </c>
    </row>
    <row r="10" spans="1:17" x14ac:dyDescent="0.2">
      <c r="A10" s="33"/>
      <c r="B10" s="7">
        <v>40841</v>
      </c>
      <c r="C10" s="6">
        <v>5.2083333333333301E-2</v>
      </c>
      <c r="D10" s="5">
        <v>76</v>
      </c>
      <c r="N10" s="38">
        <f t="shared" si="1"/>
        <v>0.20833333333333331</v>
      </c>
      <c r="O10" s="45">
        <f>SUM(D25:D28)</f>
        <v>1299</v>
      </c>
      <c r="P10" s="46">
        <f>SUM(D121:D124)</f>
        <v>1325</v>
      </c>
      <c r="Q10" s="41">
        <f t="shared" si="0"/>
        <v>1312</v>
      </c>
    </row>
    <row r="11" spans="1:17" x14ac:dyDescent="0.2">
      <c r="A11" s="33"/>
      <c r="B11" s="7">
        <v>40841</v>
      </c>
      <c r="C11" s="6">
        <v>6.25E-2</v>
      </c>
      <c r="D11" s="5">
        <v>79</v>
      </c>
      <c r="N11" s="38">
        <f t="shared" si="1"/>
        <v>0.24999999999999997</v>
      </c>
      <c r="O11" s="45">
        <f>SUM(D29:D32)</f>
        <v>3405</v>
      </c>
      <c r="P11" s="46">
        <f>SUM(D125:D128)</f>
        <v>3579</v>
      </c>
      <c r="Q11" s="41">
        <f t="shared" si="0"/>
        <v>3492</v>
      </c>
    </row>
    <row r="12" spans="1:17" x14ac:dyDescent="0.2">
      <c r="A12" s="33"/>
      <c r="B12" s="13">
        <v>40841</v>
      </c>
      <c r="C12" s="12">
        <v>7.2916666666666699E-2</v>
      </c>
      <c r="D12" s="11">
        <v>50</v>
      </c>
      <c r="N12" s="38">
        <f t="shared" si="1"/>
        <v>0.29166666666666663</v>
      </c>
      <c r="O12" s="45">
        <f>SUM(D33:D36)</f>
        <v>5054</v>
      </c>
      <c r="P12" s="46">
        <f>SUM(D129:D132)</f>
        <v>5103</v>
      </c>
      <c r="Q12" s="41">
        <f t="shared" si="0"/>
        <v>5078.5</v>
      </c>
    </row>
    <row r="13" spans="1:17" x14ac:dyDescent="0.2">
      <c r="A13" s="33"/>
      <c r="B13" s="10">
        <v>40841</v>
      </c>
      <c r="C13" s="9">
        <v>8.3333333333333301E-2</v>
      </c>
      <c r="D13" s="8">
        <v>69</v>
      </c>
      <c r="N13" s="38">
        <f t="shared" si="1"/>
        <v>0.33333333333333331</v>
      </c>
      <c r="O13" s="45">
        <f>SUM(D37:D40)</f>
        <v>4842</v>
      </c>
      <c r="P13" s="46">
        <f>SUM(D133:D136)</f>
        <v>4963</v>
      </c>
      <c r="Q13" s="41">
        <f t="shared" si="0"/>
        <v>4902.5</v>
      </c>
    </row>
    <row r="14" spans="1:17" x14ac:dyDescent="0.2">
      <c r="A14" s="33"/>
      <c r="B14" s="7">
        <v>40841</v>
      </c>
      <c r="C14" s="6">
        <v>9.375E-2</v>
      </c>
      <c r="D14" s="5">
        <v>61</v>
      </c>
      <c r="N14" s="38">
        <f t="shared" si="1"/>
        <v>0.375</v>
      </c>
      <c r="O14" s="45">
        <f>SUM(D41:D44)</f>
        <v>3953</v>
      </c>
      <c r="P14" s="46">
        <f>SUM(D137:D140)</f>
        <v>3943</v>
      </c>
      <c r="Q14" s="41">
        <f t="shared" si="0"/>
        <v>3948</v>
      </c>
    </row>
    <row r="15" spans="1:17" x14ac:dyDescent="0.2">
      <c r="A15" s="33"/>
      <c r="B15" s="7">
        <v>40841</v>
      </c>
      <c r="C15" s="6">
        <v>0.104166666666667</v>
      </c>
      <c r="D15" s="5">
        <v>47</v>
      </c>
      <c r="N15" s="38">
        <f t="shared" si="1"/>
        <v>0.41666666666666669</v>
      </c>
      <c r="O15" s="45">
        <f>SUM(D45:D48)</f>
        <v>3148</v>
      </c>
      <c r="P15" s="46">
        <f>SUM(D141:D144)</f>
        <v>3269</v>
      </c>
      <c r="Q15" s="41">
        <f t="shared" si="0"/>
        <v>3208.5</v>
      </c>
    </row>
    <row r="16" spans="1:17" x14ac:dyDescent="0.2">
      <c r="A16" s="33"/>
      <c r="B16" s="13">
        <v>40841</v>
      </c>
      <c r="C16" s="12">
        <v>0.114583333333333</v>
      </c>
      <c r="D16" s="11">
        <v>46</v>
      </c>
      <c r="N16" s="38">
        <f t="shared" si="1"/>
        <v>0.45833333333333337</v>
      </c>
      <c r="O16" s="45">
        <f>SUM(D49:D52)</f>
        <v>3068</v>
      </c>
      <c r="P16" s="46">
        <f>SUM(D145:D148)</f>
        <v>3030</v>
      </c>
      <c r="Q16" s="41">
        <f t="shared" si="0"/>
        <v>3049</v>
      </c>
    </row>
    <row r="17" spans="1:17" x14ac:dyDescent="0.2">
      <c r="A17" s="33"/>
      <c r="B17" s="10">
        <v>40841</v>
      </c>
      <c r="C17" s="9">
        <v>0.125</v>
      </c>
      <c r="D17" s="8">
        <v>70</v>
      </c>
      <c r="N17" s="38">
        <f t="shared" si="1"/>
        <v>0.5</v>
      </c>
      <c r="O17" s="45">
        <f>SUM(D53:D56)</f>
        <v>2985</v>
      </c>
      <c r="P17" s="46">
        <f>SUM(D149:D152)</f>
        <v>3068</v>
      </c>
      <c r="Q17" s="41">
        <f t="shared" si="0"/>
        <v>3026.5</v>
      </c>
    </row>
    <row r="18" spans="1:17" x14ac:dyDescent="0.2">
      <c r="A18" s="33"/>
      <c r="B18" s="7">
        <v>40841</v>
      </c>
      <c r="C18" s="6">
        <v>0.13541666666666699</v>
      </c>
      <c r="D18" s="5">
        <v>73</v>
      </c>
      <c r="N18" s="38">
        <f t="shared" si="1"/>
        <v>0.54166666666666663</v>
      </c>
      <c r="O18" s="45">
        <f>SUM(D57:D60)</f>
        <v>3229</v>
      </c>
      <c r="P18" s="46">
        <f>SUM(D153:D156)</f>
        <v>3114</v>
      </c>
      <c r="Q18" s="41">
        <f t="shared" si="0"/>
        <v>3171.5</v>
      </c>
    </row>
    <row r="19" spans="1:17" x14ac:dyDescent="0.2">
      <c r="A19" s="33"/>
      <c r="B19" s="7">
        <v>40841</v>
      </c>
      <c r="C19" s="6">
        <v>0.14583333333333301</v>
      </c>
      <c r="D19" s="5">
        <v>72</v>
      </c>
      <c r="N19" s="38">
        <f t="shared" si="1"/>
        <v>0.58333333333333326</v>
      </c>
      <c r="O19" s="45">
        <f>SUM(D61:D64)</f>
        <v>3172</v>
      </c>
      <c r="P19" s="46">
        <f>SUM(D157:D160)</f>
        <v>3387</v>
      </c>
      <c r="Q19" s="41">
        <f t="shared" si="0"/>
        <v>3279.5</v>
      </c>
    </row>
    <row r="20" spans="1:17" x14ac:dyDescent="0.2">
      <c r="A20" s="33"/>
      <c r="B20" s="13">
        <v>40841</v>
      </c>
      <c r="C20" s="12">
        <v>0.15625</v>
      </c>
      <c r="D20" s="11">
        <v>91</v>
      </c>
      <c r="N20" s="38">
        <f t="shared" si="1"/>
        <v>0.62499999999999989</v>
      </c>
      <c r="O20" s="45">
        <f>SUM(D65:D68)</f>
        <v>3341</v>
      </c>
      <c r="P20" s="46">
        <f>SUM(D161:D164)</f>
        <v>3286</v>
      </c>
      <c r="Q20" s="41">
        <f t="shared" si="0"/>
        <v>3313.5</v>
      </c>
    </row>
    <row r="21" spans="1:17" x14ac:dyDescent="0.2">
      <c r="A21" s="33"/>
      <c r="B21" s="10">
        <v>40841</v>
      </c>
      <c r="C21" s="9">
        <v>0.16666666666666699</v>
      </c>
      <c r="D21" s="8">
        <v>81</v>
      </c>
      <c r="N21" s="38">
        <f t="shared" si="1"/>
        <v>0.66666666666666652</v>
      </c>
      <c r="O21" s="45">
        <f>SUM(D69:D72)</f>
        <v>3373</v>
      </c>
      <c r="P21" s="46">
        <f>SUM(D165:D168)</f>
        <v>3332</v>
      </c>
      <c r="Q21" s="41">
        <f t="shared" si="0"/>
        <v>3352.5</v>
      </c>
    </row>
    <row r="22" spans="1:17" x14ac:dyDescent="0.2">
      <c r="A22" s="33"/>
      <c r="B22" s="7">
        <v>40841</v>
      </c>
      <c r="C22" s="6">
        <v>0.17708333333333301</v>
      </c>
      <c r="D22" s="5">
        <v>98</v>
      </c>
      <c r="N22" s="38">
        <f t="shared" si="1"/>
        <v>0.70833333333333315</v>
      </c>
      <c r="O22" s="45">
        <f>SUM(D73:D76)</f>
        <v>3145</v>
      </c>
      <c r="P22" s="46">
        <f>SUM(D169:D172)</f>
        <v>3256</v>
      </c>
      <c r="Q22" s="41">
        <f t="shared" si="0"/>
        <v>3200.5</v>
      </c>
    </row>
    <row r="23" spans="1:17" x14ac:dyDescent="0.2">
      <c r="A23" s="33"/>
      <c r="B23" s="7">
        <v>40841</v>
      </c>
      <c r="C23" s="6">
        <v>0.1875</v>
      </c>
      <c r="D23" s="5">
        <v>145</v>
      </c>
      <c r="N23" s="38">
        <f t="shared" si="1"/>
        <v>0.74999999999999978</v>
      </c>
      <c r="O23" s="45">
        <f>SUM(D77:D80)</f>
        <v>3054</v>
      </c>
      <c r="P23" s="46">
        <f>SUM(D173:D176)</f>
        <v>3113</v>
      </c>
      <c r="Q23" s="41">
        <f t="shared" si="0"/>
        <v>3083.5</v>
      </c>
    </row>
    <row r="24" spans="1:17" x14ac:dyDescent="0.2">
      <c r="A24" s="33"/>
      <c r="B24" s="13">
        <v>40841</v>
      </c>
      <c r="C24" s="12">
        <v>0.19791666666666699</v>
      </c>
      <c r="D24" s="11">
        <v>182</v>
      </c>
      <c r="N24" s="38">
        <f t="shared" si="1"/>
        <v>0.79166666666666641</v>
      </c>
      <c r="O24" s="45">
        <f>SUM(D81:D84)</f>
        <v>2407</v>
      </c>
      <c r="P24" s="46">
        <f>SUM(D177:D180)</f>
        <v>2761</v>
      </c>
      <c r="Q24" s="41">
        <f t="shared" si="0"/>
        <v>2584</v>
      </c>
    </row>
    <row r="25" spans="1:17" x14ac:dyDescent="0.2">
      <c r="A25" s="33"/>
      <c r="B25" s="10">
        <v>40841</v>
      </c>
      <c r="C25" s="9">
        <v>0.20833333333333301</v>
      </c>
      <c r="D25" s="8">
        <v>181</v>
      </c>
      <c r="N25" s="38">
        <f t="shared" si="1"/>
        <v>0.83333333333333304</v>
      </c>
      <c r="O25" s="45">
        <f>SUM(D85:D88)</f>
        <v>1691</v>
      </c>
      <c r="P25" s="46">
        <f>SUM(D181:D184)</f>
        <v>1804</v>
      </c>
      <c r="Q25" s="41">
        <f t="shared" si="0"/>
        <v>1747.5</v>
      </c>
    </row>
    <row r="26" spans="1:17" x14ac:dyDescent="0.2">
      <c r="A26" s="33"/>
      <c r="B26" s="7">
        <v>40841</v>
      </c>
      <c r="C26" s="6">
        <v>0.21875</v>
      </c>
      <c r="D26" s="5">
        <v>259</v>
      </c>
      <c r="N26" s="38">
        <f t="shared" si="1"/>
        <v>0.87499999999999967</v>
      </c>
      <c r="O26" s="45">
        <f>SUM(D89:D92)</f>
        <v>1353</v>
      </c>
      <c r="P26" s="46">
        <f>SUM(D185:D188)</f>
        <v>1408</v>
      </c>
      <c r="Q26" s="41">
        <f t="shared" si="0"/>
        <v>1380.5</v>
      </c>
    </row>
    <row r="27" spans="1:17" x14ac:dyDescent="0.2">
      <c r="A27" s="33"/>
      <c r="B27" s="7">
        <v>40841</v>
      </c>
      <c r="C27" s="6">
        <v>0.22916666666666699</v>
      </c>
      <c r="D27" s="5">
        <v>370</v>
      </c>
      <c r="N27" s="38">
        <f t="shared" si="1"/>
        <v>0.9166666666666663</v>
      </c>
      <c r="O27" s="45">
        <f>SUM(D93:D96)</f>
        <v>1051</v>
      </c>
      <c r="P27" s="46">
        <f>SUM(D189:D192)</f>
        <v>1128</v>
      </c>
      <c r="Q27" s="41">
        <f t="shared" si="0"/>
        <v>1089.5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489</v>
      </c>
      <c r="N28" s="49">
        <f t="shared" si="1"/>
        <v>0.95833333333333293</v>
      </c>
      <c r="O28" s="50">
        <f>SUM(D97:D100)</f>
        <v>709</v>
      </c>
      <c r="P28" s="51">
        <f>SUM(D193:D196)</f>
        <v>727</v>
      </c>
      <c r="Q28" s="52">
        <f t="shared" si="0"/>
        <v>718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507</v>
      </c>
      <c r="N29" s="53" t="s">
        <v>3</v>
      </c>
      <c r="O29" s="54">
        <f>SUM(O5:O28)</f>
        <v>56008</v>
      </c>
      <c r="P29" s="55">
        <f t="shared" ref="P29:Q29" si="2">SUM(P5:P28)</f>
        <v>57477</v>
      </c>
      <c r="Q29" s="56">
        <f t="shared" si="2"/>
        <v>56742.5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779</v>
      </c>
    </row>
    <row r="31" spans="1:17" x14ac:dyDescent="0.2">
      <c r="A31" s="33"/>
      <c r="B31" s="7">
        <v>40841</v>
      </c>
      <c r="C31" s="6">
        <v>0.27083333333333298</v>
      </c>
      <c r="D31" s="5">
        <v>1005</v>
      </c>
      <c r="N31" s="57" t="s">
        <v>10</v>
      </c>
      <c r="O31" s="58">
        <f>SUM(D5:D30)</f>
        <v>4314</v>
      </c>
      <c r="P31" s="59">
        <f>SUM(D101:D126)</f>
        <v>4541</v>
      </c>
      <c r="Q31" s="60">
        <f>AVERAGE(O31:P31)</f>
        <v>4427.5</v>
      </c>
    </row>
    <row r="32" spans="1:17" x14ac:dyDescent="0.2">
      <c r="A32" s="33"/>
      <c r="B32" s="13">
        <v>40841</v>
      </c>
      <c r="C32" s="12">
        <v>0.28125</v>
      </c>
      <c r="D32" s="11">
        <v>1114</v>
      </c>
      <c r="N32" s="38" t="s">
        <v>7</v>
      </c>
      <c r="O32" s="45">
        <f>SUM(D31:D42)</f>
        <v>14187</v>
      </c>
      <c r="P32" s="46">
        <f>SUM(D127:D138)</f>
        <v>14306</v>
      </c>
      <c r="Q32" s="41">
        <f>AVERAGE(O32:P32)</f>
        <v>14246.5</v>
      </c>
    </row>
    <row r="33" spans="1:17" x14ac:dyDescent="0.2">
      <c r="A33" s="33"/>
      <c r="B33" s="10">
        <v>40841</v>
      </c>
      <c r="C33" s="9">
        <v>0.29166666666666702</v>
      </c>
      <c r="D33" s="8">
        <v>1243</v>
      </c>
      <c r="N33" s="38" t="s">
        <v>8</v>
      </c>
      <c r="O33" s="45">
        <f>SUM(D43:D66)</f>
        <v>18983</v>
      </c>
      <c r="P33" s="46">
        <f>SUM(D139:D162)</f>
        <v>19425</v>
      </c>
      <c r="Q33" s="41">
        <f>AVERAGE(O33:P33)</f>
        <v>19204</v>
      </c>
    </row>
    <row r="34" spans="1:17" x14ac:dyDescent="0.2">
      <c r="A34" s="33"/>
      <c r="B34" s="7">
        <v>40841</v>
      </c>
      <c r="C34" s="6">
        <v>0.30208333333333298</v>
      </c>
      <c r="D34" s="5">
        <v>1282</v>
      </c>
      <c r="N34" s="38" t="s">
        <v>9</v>
      </c>
      <c r="O34" s="45">
        <f>SUM(D67:D78)</f>
        <v>9814</v>
      </c>
      <c r="P34" s="46">
        <f>SUM(D163:D174)</f>
        <v>9855</v>
      </c>
      <c r="Q34" s="41">
        <f>AVERAGE(O34:P34)</f>
        <v>9834.5</v>
      </c>
    </row>
    <row r="35" spans="1:17" ht="13.5" thickBot="1" x14ac:dyDescent="0.25">
      <c r="A35" s="33"/>
      <c r="B35" s="7">
        <v>40841</v>
      </c>
      <c r="C35" s="6">
        <v>0.3125</v>
      </c>
      <c r="D35" s="5">
        <v>1339</v>
      </c>
      <c r="N35" s="39" t="s">
        <v>11</v>
      </c>
      <c r="O35" s="47">
        <f>SUM(D79:D100)</f>
        <v>8710</v>
      </c>
      <c r="P35" s="48">
        <f>SUM(D175:D196)</f>
        <v>9350</v>
      </c>
      <c r="Q35" s="42">
        <f>AVERAGE(O35:P35)</f>
        <v>9030</v>
      </c>
    </row>
    <row r="36" spans="1:17" x14ac:dyDescent="0.2">
      <c r="A36" s="33"/>
      <c r="B36" s="13">
        <v>40841</v>
      </c>
      <c r="C36" s="12">
        <v>0.32291666666666702</v>
      </c>
      <c r="D36" s="11">
        <v>1190</v>
      </c>
    </row>
    <row r="37" spans="1:17" x14ac:dyDescent="0.2">
      <c r="A37" s="33"/>
      <c r="B37" s="10">
        <v>40841</v>
      </c>
      <c r="C37" s="9">
        <v>0.33333333333333298</v>
      </c>
      <c r="D37" s="8">
        <v>1230</v>
      </c>
    </row>
    <row r="38" spans="1:17" x14ac:dyDescent="0.2">
      <c r="A38" s="33"/>
      <c r="B38" s="7">
        <v>40841</v>
      </c>
      <c r="C38" s="6">
        <v>0.34375</v>
      </c>
      <c r="D38" s="5">
        <v>1261</v>
      </c>
    </row>
    <row r="39" spans="1:17" x14ac:dyDescent="0.2">
      <c r="A39" s="33"/>
      <c r="B39" s="7">
        <v>40841</v>
      </c>
      <c r="C39" s="6">
        <v>0.35416666666666702</v>
      </c>
      <c r="D39" s="5">
        <v>1234</v>
      </c>
    </row>
    <row r="40" spans="1:17" x14ac:dyDescent="0.2">
      <c r="A40" s="33"/>
      <c r="B40" s="13">
        <v>40841</v>
      </c>
      <c r="C40" s="12">
        <v>0.36458333333333298</v>
      </c>
      <c r="D40" s="11">
        <v>1117</v>
      </c>
    </row>
    <row r="41" spans="1:17" x14ac:dyDescent="0.2">
      <c r="A41" s="33"/>
      <c r="B41" s="10">
        <v>40841</v>
      </c>
      <c r="C41" s="9">
        <v>0.375</v>
      </c>
      <c r="D41" s="8">
        <v>1184</v>
      </c>
    </row>
    <row r="42" spans="1:17" x14ac:dyDescent="0.2">
      <c r="A42" s="33"/>
      <c r="B42" s="7">
        <v>40841</v>
      </c>
      <c r="C42" s="6">
        <v>0.38541666666666702</v>
      </c>
      <c r="D42" s="5">
        <v>988</v>
      </c>
    </row>
    <row r="43" spans="1:17" x14ac:dyDescent="0.2">
      <c r="A43" s="33"/>
      <c r="B43" s="7">
        <v>40841</v>
      </c>
      <c r="C43" s="6">
        <v>0.39583333333333298</v>
      </c>
      <c r="D43" s="5">
        <v>956</v>
      </c>
    </row>
    <row r="44" spans="1:17" x14ac:dyDescent="0.2">
      <c r="A44" s="33"/>
      <c r="B44" s="13">
        <v>40841</v>
      </c>
      <c r="C44" s="12">
        <v>0.40625</v>
      </c>
      <c r="D44" s="11">
        <v>825</v>
      </c>
    </row>
    <row r="45" spans="1:17" x14ac:dyDescent="0.2">
      <c r="A45" s="33"/>
      <c r="B45" s="10">
        <v>40841</v>
      </c>
      <c r="C45" s="9">
        <v>0.41666666666666702</v>
      </c>
      <c r="D45" s="8">
        <v>842</v>
      </c>
    </row>
    <row r="46" spans="1:17" x14ac:dyDescent="0.2">
      <c r="A46" s="33"/>
      <c r="B46" s="7">
        <v>40841</v>
      </c>
      <c r="C46" s="6">
        <v>0.42708333333333298</v>
      </c>
      <c r="D46" s="5">
        <v>748</v>
      </c>
    </row>
    <row r="47" spans="1:17" x14ac:dyDescent="0.2">
      <c r="A47" s="33"/>
      <c r="B47" s="7">
        <v>40841</v>
      </c>
      <c r="C47" s="6">
        <v>0.4375</v>
      </c>
      <c r="D47" s="5">
        <v>823</v>
      </c>
    </row>
    <row r="48" spans="1:17" x14ac:dyDescent="0.2">
      <c r="A48" s="33"/>
      <c r="B48" s="13">
        <v>40841</v>
      </c>
      <c r="C48" s="12">
        <v>0.44791666666666702</v>
      </c>
      <c r="D48" s="11">
        <v>735</v>
      </c>
    </row>
    <row r="49" spans="1:4" x14ac:dyDescent="0.2">
      <c r="A49" s="33"/>
      <c r="B49" s="10">
        <v>40841</v>
      </c>
      <c r="C49" s="9">
        <v>0.45833333333333298</v>
      </c>
      <c r="D49" s="8">
        <v>761</v>
      </c>
    </row>
    <row r="50" spans="1:4" x14ac:dyDescent="0.2">
      <c r="A50" s="33"/>
      <c r="B50" s="7">
        <v>40841</v>
      </c>
      <c r="C50" s="6">
        <v>0.46875</v>
      </c>
      <c r="D50" s="5">
        <v>777</v>
      </c>
    </row>
    <row r="51" spans="1:4" x14ac:dyDescent="0.2">
      <c r="A51" s="33"/>
      <c r="B51" s="7">
        <v>40841</v>
      </c>
      <c r="C51" s="6">
        <v>0.47916666666666702</v>
      </c>
      <c r="D51" s="5">
        <v>771</v>
      </c>
    </row>
    <row r="52" spans="1:4" x14ac:dyDescent="0.2">
      <c r="A52" s="33"/>
      <c r="B52" s="13">
        <v>40841</v>
      </c>
      <c r="C52" s="12">
        <v>0.48958333333333298</v>
      </c>
      <c r="D52" s="11">
        <v>759</v>
      </c>
    </row>
    <row r="53" spans="1:4" x14ac:dyDescent="0.2">
      <c r="A53" s="33"/>
      <c r="B53" s="10">
        <v>40841</v>
      </c>
      <c r="C53" s="9">
        <v>0.5</v>
      </c>
      <c r="D53" s="8">
        <v>739</v>
      </c>
    </row>
    <row r="54" spans="1:4" x14ac:dyDescent="0.2">
      <c r="A54" s="33"/>
      <c r="B54" s="7">
        <v>40841</v>
      </c>
      <c r="C54" s="6">
        <v>0.51041666666666663</v>
      </c>
      <c r="D54" s="5">
        <v>727</v>
      </c>
    </row>
    <row r="55" spans="1:4" x14ac:dyDescent="0.2">
      <c r="A55" s="33"/>
      <c r="B55" s="7">
        <v>40841</v>
      </c>
      <c r="C55" s="6">
        <v>0.52083333333333337</v>
      </c>
      <c r="D55" s="5">
        <v>786</v>
      </c>
    </row>
    <row r="56" spans="1:4" x14ac:dyDescent="0.2">
      <c r="A56" s="33"/>
      <c r="B56" s="13">
        <v>40841</v>
      </c>
      <c r="C56" s="12">
        <v>0.53125</v>
      </c>
      <c r="D56" s="11">
        <v>733</v>
      </c>
    </row>
    <row r="57" spans="1:4" x14ac:dyDescent="0.2">
      <c r="A57" s="33"/>
      <c r="B57" s="10">
        <v>40841</v>
      </c>
      <c r="C57" s="9">
        <v>0.54166666666666696</v>
      </c>
      <c r="D57" s="8">
        <v>821</v>
      </c>
    </row>
    <row r="58" spans="1:4" x14ac:dyDescent="0.2">
      <c r="A58" s="33"/>
      <c r="B58" s="7">
        <v>40841</v>
      </c>
      <c r="C58" s="6">
        <v>0.55208333333333304</v>
      </c>
      <c r="D58" s="5">
        <v>802</v>
      </c>
    </row>
    <row r="59" spans="1:4" x14ac:dyDescent="0.2">
      <c r="A59" s="33"/>
      <c r="B59" s="7">
        <v>40841</v>
      </c>
      <c r="C59" s="6">
        <v>0.5625</v>
      </c>
      <c r="D59" s="5">
        <v>783</v>
      </c>
    </row>
    <row r="60" spans="1:4" x14ac:dyDescent="0.2">
      <c r="A60" s="33"/>
      <c r="B60" s="13">
        <v>40841</v>
      </c>
      <c r="C60" s="12">
        <v>0.57291666666666596</v>
      </c>
      <c r="D60" s="11">
        <v>823</v>
      </c>
    </row>
    <row r="61" spans="1:4" x14ac:dyDescent="0.2">
      <c r="A61" s="33"/>
      <c r="B61" s="10">
        <v>40841</v>
      </c>
      <c r="C61" s="9">
        <v>0.58333333333333304</v>
      </c>
      <c r="D61" s="8">
        <v>780</v>
      </c>
    </row>
    <row r="62" spans="1:4" x14ac:dyDescent="0.2">
      <c r="A62" s="33"/>
      <c r="B62" s="7">
        <v>40841</v>
      </c>
      <c r="C62" s="6">
        <v>0.59375</v>
      </c>
      <c r="D62" s="5">
        <v>788</v>
      </c>
    </row>
    <row r="63" spans="1:4" x14ac:dyDescent="0.2">
      <c r="A63" s="33"/>
      <c r="B63" s="7">
        <v>40841</v>
      </c>
      <c r="C63" s="6">
        <v>0.60416666666666596</v>
      </c>
      <c r="D63" s="5">
        <v>805</v>
      </c>
    </row>
    <row r="64" spans="1:4" x14ac:dyDescent="0.2">
      <c r="A64" s="33"/>
      <c r="B64" s="13">
        <v>40841</v>
      </c>
      <c r="C64" s="12">
        <v>0.61458333333333304</v>
      </c>
      <c r="D64" s="11">
        <v>799</v>
      </c>
    </row>
    <row r="65" spans="1:4" x14ac:dyDescent="0.2">
      <c r="A65" s="33"/>
      <c r="B65" s="10">
        <v>40841</v>
      </c>
      <c r="C65" s="9">
        <v>0.625</v>
      </c>
      <c r="D65" s="8">
        <v>792</v>
      </c>
    </row>
    <row r="66" spans="1:4" x14ac:dyDescent="0.2">
      <c r="A66" s="33"/>
      <c r="B66" s="7">
        <v>40841</v>
      </c>
      <c r="C66" s="6">
        <v>0.63541666666666596</v>
      </c>
      <c r="D66" s="5">
        <v>808</v>
      </c>
    </row>
    <row r="67" spans="1:4" x14ac:dyDescent="0.2">
      <c r="A67" s="33"/>
      <c r="B67" s="7">
        <v>40841</v>
      </c>
      <c r="C67" s="6">
        <v>0.64583333333333304</v>
      </c>
      <c r="D67" s="5">
        <v>894</v>
      </c>
    </row>
    <row r="68" spans="1:4" x14ac:dyDescent="0.2">
      <c r="A68" s="33"/>
      <c r="B68" s="13">
        <v>40841</v>
      </c>
      <c r="C68" s="12">
        <v>0.656249999999999</v>
      </c>
      <c r="D68" s="11">
        <v>847</v>
      </c>
    </row>
    <row r="69" spans="1:4" x14ac:dyDescent="0.2">
      <c r="A69" s="33"/>
      <c r="B69" s="10">
        <v>40841</v>
      </c>
      <c r="C69" s="9">
        <v>0.66666666666666596</v>
      </c>
      <c r="D69" s="8">
        <v>784</v>
      </c>
    </row>
    <row r="70" spans="1:4" x14ac:dyDescent="0.2">
      <c r="A70" s="33"/>
      <c r="B70" s="7">
        <v>40841</v>
      </c>
      <c r="C70" s="6">
        <v>0.67708333333333304</v>
      </c>
      <c r="D70" s="5">
        <v>851</v>
      </c>
    </row>
    <row r="71" spans="1:4" x14ac:dyDescent="0.2">
      <c r="A71" s="33"/>
      <c r="B71" s="7">
        <v>40841</v>
      </c>
      <c r="C71" s="6">
        <v>0.687499999999999</v>
      </c>
      <c r="D71" s="5">
        <v>889</v>
      </c>
    </row>
    <row r="72" spans="1:4" x14ac:dyDescent="0.2">
      <c r="A72" s="33"/>
      <c r="B72" s="13">
        <v>40841</v>
      </c>
      <c r="C72" s="12">
        <v>0.69791666666666596</v>
      </c>
      <c r="D72" s="11">
        <v>849</v>
      </c>
    </row>
    <row r="73" spans="1:4" x14ac:dyDescent="0.2">
      <c r="A73" s="33"/>
      <c r="B73" s="10">
        <v>40841</v>
      </c>
      <c r="C73" s="9">
        <v>0.70833333333333304</v>
      </c>
      <c r="D73" s="8">
        <v>803</v>
      </c>
    </row>
    <row r="74" spans="1:4" x14ac:dyDescent="0.2">
      <c r="A74" s="33"/>
      <c r="B74" s="7">
        <v>40841</v>
      </c>
      <c r="C74" s="6">
        <v>0.718749999999999</v>
      </c>
      <c r="D74" s="5">
        <v>612</v>
      </c>
    </row>
    <row r="75" spans="1:4" x14ac:dyDescent="0.2">
      <c r="A75" s="33"/>
      <c r="B75" s="7">
        <v>40841</v>
      </c>
      <c r="C75" s="6">
        <v>0.72916666666666596</v>
      </c>
      <c r="D75" s="5">
        <v>862</v>
      </c>
    </row>
    <row r="76" spans="1:4" x14ac:dyDescent="0.2">
      <c r="A76" s="33"/>
      <c r="B76" s="13">
        <v>40841</v>
      </c>
      <c r="C76" s="12">
        <v>0.73958333333333204</v>
      </c>
      <c r="D76" s="11">
        <v>868</v>
      </c>
    </row>
    <row r="77" spans="1:4" x14ac:dyDescent="0.2">
      <c r="A77" s="33"/>
      <c r="B77" s="10">
        <v>40841</v>
      </c>
      <c r="C77" s="9">
        <v>0.749999999999999</v>
      </c>
      <c r="D77" s="8">
        <v>818</v>
      </c>
    </row>
    <row r="78" spans="1:4" x14ac:dyDescent="0.2">
      <c r="A78" s="33"/>
      <c r="B78" s="7">
        <v>40841</v>
      </c>
      <c r="C78" s="6">
        <v>0.76041666666666596</v>
      </c>
      <c r="D78" s="5">
        <v>737</v>
      </c>
    </row>
    <row r="79" spans="1:4" x14ac:dyDescent="0.2">
      <c r="A79" s="33"/>
      <c r="B79" s="7">
        <v>40841</v>
      </c>
      <c r="C79" s="6">
        <v>0.77083333333333204</v>
      </c>
      <c r="D79" s="5">
        <v>749</v>
      </c>
    </row>
    <row r="80" spans="1:4" x14ac:dyDescent="0.2">
      <c r="A80" s="33"/>
      <c r="B80" s="13">
        <v>40841</v>
      </c>
      <c r="C80" s="12">
        <v>0.781249999999999</v>
      </c>
      <c r="D80" s="11">
        <v>750</v>
      </c>
    </row>
    <row r="81" spans="1:4" x14ac:dyDescent="0.2">
      <c r="A81" s="33"/>
      <c r="B81" s="10">
        <v>40841</v>
      </c>
      <c r="C81" s="9">
        <v>0.79166666666666596</v>
      </c>
      <c r="D81" s="8">
        <v>660</v>
      </c>
    </row>
    <row r="82" spans="1:4" x14ac:dyDescent="0.2">
      <c r="A82" s="33"/>
      <c r="B82" s="7">
        <v>40841</v>
      </c>
      <c r="C82" s="6">
        <v>0.80208333333333204</v>
      </c>
      <c r="D82" s="5">
        <v>682</v>
      </c>
    </row>
    <row r="83" spans="1:4" x14ac:dyDescent="0.2">
      <c r="A83" s="33"/>
      <c r="B83" s="7">
        <v>40841</v>
      </c>
      <c r="C83" s="6">
        <v>0.812499999999999</v>
      </c>
      <c r="D83" s="5">
        <v>600</v>
      </c>
    </row>
    <row r="84" spans="1:4" x14ac:dyDescent="0.2">
      <c r="A84" s="33"/>
      <c r="B84" s="13">
        <v>40841</v>
      </c>
      <c r="C84" s="12">
        <v>0.82291666666666596</v>
      </c>
      <c r="D84" s="11">
        <v>465</v>
      </c>
    </row>
    <row r="85" spans="1:4" x14ac:dyDescent="0.2">
      <c r="A85" s="33"/>
      <c r="B85" s="10">
        <v>40841</v>
      </c>
      <c r="C85" s="9">
        <v>0.83333333333333204</v>
      </c>
      <c r="D85" s="8">
        <v>434</v>
      </c>
    </row>
    <row r="86" spans="1:4" x14ac:dyDescent="0.2">
      <c r="A86" s="33"/>
      <c r="B86" s="7">
        <v>40841</v>
      </c>
      <c r="C86" s="6">
        <v>0.843749999999999</v>
      </c>
      <c r="D86" s="5">
        <v>430</v>
      </c>
    </row>
    <row r="87" spans="1:4" x14ac:dyDescent="0.2">
      <c r="A87" s="33"/>
      <c r="B87" s="7">
        <v>40841</v>
      </c>
      <c r="C87" s="6">
        <v>0.85416666666666496</v>
      </c>
      <c r="D87" s="5">
        <v>443</v>
      </c>
    </row>
    <row r="88" spans="1:4" x14ac:dyDescent="0.2">
      <c r="A88" s="33"/>
      <c r="B88" s="13">
        <v>40841</v>
      </c>
      <c r="C88" s="12">
        <v>0.86458333333333204</v>
      </c>
      <c r="D88" s="11">
        <v>384</v>
      </c>
    </row>
    <row r="89" spans="1:4" x14ac:dyDescent="0.2">
      <c r="A89" s="33"/>
      <c r="B89" s="10">
        <v>40841</v>
      </c>
      <c r="C89" s="9">
        <v>0.874999999999999</v>
      </c>
      <c r="D89" s="8">
        <v>363</v>
      </c>
    </row>
    <row r="90" spans="1:4" x14ac:dyDescent="0.2">
      <c r="A90" s="33"/>
      <c r="B90" s="7">
        <v>40841</v>
      </c>
      <c r="C90" s="6">
        <v>0.88541666666666496</v>
      </c>
      <c r="D90" s="5">
        <v>401</v>
      </c>
    </row>
    <row r="91" spans="1:4" x14ac:dyDescent="0.2">
      <c r="A91" s="33"/>
      <c r="B91" s="7">
        <v>40841</v>
      </c>
      <c r="C91" s="6">
        <v>0.89583333333333204</v>
      </c>
      <c r="D91" s="5">
        <v>323</v>
      </c>
    </row>
    <row r="92" spans="1:4" x14ac:dyDescent="0.2">
      <c r="A92" s="33"/>
      <c r="B92" s="13">
        <v>40841</v>
      </c>
      <c r="C92" s="12">
        <v>0.906249999999999</v>
      </c>
      <c r="D92" s="11">
        <v>266</v>
      </c>
    </row>
    <row r="93" spans="1:4" x14ac:dyDescent="0.2">
      <c r="A93" s="33"/>
      <c r="B93" s="10">
        <v>40841</v>
      </c>
      <c r="C93" s="9">
        <v>0.91666666666666496</v>
      </c>
      <c r="D93" s="8">
        <v>273</v>
      </c>
    </row>
    <row r="94" spans="1:4" x14ac:dyDescent="0.2">
      <c r="A94" s="33"/>
      <c r="B94" s="7">
        <v>40841</v>
      </c>
      <c r="C94" s="6">
        <v>0.92708333333333204</v>
      </c>
      <c r="D94" s="5">
        <v>273</v>
      </c>
    </row>
    <row r="95" spans="1:4" x14ac:dyDescent="0.2">
      <c r="A95" s="33"/>
      <c r="B95" s="7">
        <v>40841</v>
      </c>
      <c r="C95" s="6">
        <v>0.937499999999998</v>
      </c>
      <c r="D95" s="5">
        <v>324</v>
      </c>
    </row>
    <row r="96" spans="1:4" x14ac:dyDescent="0.2">
      <c r="A96" s="33"/>
      <c r="B96" s="13">
        <v>40841</v>
      </c>
      <c r="C96" s="12">
        <v>0.94791666666666496</v>
      </c>
      <c r="D96" s="11">
        <v>181</v>
      </c>
    </row>
    <row r="97" spans="1:4" x14ac:dyDescent="0.2">
      <c r="A97" s="33"/>
      <c r="B97" s="10">
        <v>40841</v>
      </c>
      <c r="C97" s="9">
        <v>0.95833333333333204</v>
      </c>
      <c r="D97" s="8">
        <v>197</v>
      </c>
    </row>
    <row r="98" spans="1:4" x14ac:dyDescent="0.2">
      <c r="A98" s="33"/>
      <c r="B98" s="7">
        <v>40841</v>
      </c>
      <c r="C98" s="6">
        <v>0.968749999999998</v>
      </c>
      <c r="D98" s="5">
        <v>198</v>
      </c>
    </row>
    <row r="99" spans="1:4" x14ac:dyDescent="0.2">
      <c r="A99" s="33"/>
      <c r="B99" s="7">
        <v>40841</v>
      </c>
      <c r="C99" s="6">
        <v>0.97916666666666496</v>
      </c>
      <c r="D99" s="5">
        <v>176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138</v>
      </c>
    </row>
    <row r="101" spans="1:4" ht="13.5" thickTop="1" x14ac:dyDescent="0.2">
      <c r="A101" s="33"/>
      <c r="B101" s="16">
        <v>40842</v>
      </c>
      <c r="C101" s="15">
        <v>0</v>
      </c>
      <c r="D101" s="14">
        <v>151</v>
      </c>
    </row>
    <row r="102" spans="1:4" x14ac:dyDescent="0.2">
      <c r="A102" s="33"/>
      <c r="B102" s="7">
        <v>40842</v>
      </c>
      <c r="C102" s="6">
        <v>1.0416666666666666E-2</v>
      </c>
      <c r="D102" s="5">
        <v>120</v>
      </c>
    </row>
    <row r="103" spans="1:4" x14ac:dyDescent="0.2">
      <c r="A103" s="33"/>
      <c r="B103" s="7">
        <v>40842</v>
      </c>
      <c r="C103" s="6">
        <v>2.0833333333333332E-2</v>
      </c>
      <c r="D103" s="5">
        <v>95</v>
      </c>
    </row>
    <row r="104" spans="1:4" x14ac:dyDescent="0.2">
      <c r="A104" s="33"/>
      <c r="B104" s="13">
        <v>40842</v>
      </c>
      <c r="C104" s="12">
        <v>3.125E-2</v>
      </c>
      <c r="D104" s="11">
        <v>97</v>
      </c>
    </row>
    <row r="105" spans="1:4" x14ac:dyDescent="0.2">
      <c r="A105" s="33"/>
      <c r="B105" s="10">
        <v>40842</v>
      </c>
      <c r="C105" s="9">
        <v>4.1666666666666699E-2</v>
      </c>
      <c r="D105" s="8">
        <v>74</v>
      </c>
    </row>
    <row r="106" spans="1:4" x14ac:dyDescent="0.2">
      <c r="A106" s="33"/>
      <c r="B106" s="7">
        <v>40842</v>
      </c>
      <c r="C106" s="6">
        <v>5.2083333333333301E-2</v>
      </c>
      <c r="D106" s="5">
        <v>80</v>
      </c>
    </row>
    <row r="107" spans="1:4" x14ac:dyDescent="0.2">
      <c r="A107" s="33"/>
      <c r="B107" s="7">
        <v>40842</v>
      </c>
      <c r="C107" s="6">
        <v>6.25E-2</v>
      </c>
      <c r="D107" s="5">
        <v>65</v>
      </c>
    </row>
    <row r="108" spans="1:4" x14ac:dyDescent="0.2">
      <c r="A108" s="33"/>
      <c r="B108" s="13">
        <v>40842</v>
      </c>
      <c r="C108" s="12">
        <v>7.2916666666666699E-2</v>
      </c>
      <c r="D108" s="11">
        <v>74</v>
      </c>
    </row>
    <row r="109" spans="1:4" x14ac:dyDescent="0.2">
      <c r="A109" s="33"/>
      <c r="B109" s="10">
        <v>40842</v>
      </c>
      <c r="C109" s="9">
        <v>8.3333333333333301E-2</v>
      </c>
      <c r="D109" s="8">
        <v>73</v>
      </c>
    </row>
    <row r="110" spans="1:4" x14ac:dyDescent="0.2">
      <c r="A110" s="33"/>
      <c r="B110" s="7">
        <v>40842</v>
      </c>
      <c r="C110" s="6">
        <v>9.375E-2</v>
      </c>
      <c r="D110" s="5">
        <v>70</v>
      </c>
    </row>
    <row r="111" spans="1:4" x14ac:dyDescent="0.2">
      <c r="A111" s="33"/>
      <c r="B111" s="7">
        <v>40842</v>
      </c>
      <c r="C111" s="6">
        <v>0.104166666666667</v>
      </c>
      <c r="D111" s="5">
        <v>72</v>
      </c>
    </row>
    <row r="112" spans="1:4" x14ac:dyDescent="0.2">
      <c r="A112" s="33"/>
      <c r="B112" s="13">
        <v>40842</v>
      </c>
      <c r="C112" s="12">
        <v>0.114583333333333</v>
      </c>
      <c r="D112" s="11">
        <v>69</v>
      </c>
    </row>
    <row r="113" spans="1:4" x14ac:dyDescent="0.2">
      <c r="A113" s="33"/>
      <c r="B113" s="10">
        <v>40842</v>
      </c>
      <c r="C113" s="9">
        <v>0.125</v>
      </c>
      <c r="D113" s="8">
        <v>62</v>
      </c>
    </row>
    <row r="114" spans="1:4" x14ac:dyDescent="0.2">
      <c r="A114" s="33"/>
      <c r="B114" s="7">
        <v>40842</v>
      </c>
      <c r="C114" s="6">
        <v>0.13541666666666699</v>
      </c>
      <c r="D114" s="5">
        <v>60</v>
      </c>
    </row>
    <row r="115" spans="1:4" x14ac:dyDescent="0.2">
      <c r="A115" s="33"/>
      <c r="B115" s="7">
        <v>40842</v>
      </c>
      <c r="C115" s="6">
        <v>0.14583333333333334</v>
      </c>
      <c r="D115" s="5">
        <v>81</v>
      </c>
    </row>
    <row r="116" spans="1:4" x14ac:dyDescent="0.2">
      <c r="A116" s="33"/>
      <c r="B116" s="13">
        <v>40842</v>
      </c>
      <c r="C116" s="12">
        <v>0.15625</v>
      </c>
      <c r="D116" s="11">
        <v>86</v>
      </c>
    </row>
    <row r="117" spans="1:4" x14ac:dyDescent="0.2">
      <c r="A117" s="33"/>
      <c r="B117" s="10">
        <v>40842</v>
      </c>
      <c r="C117" s="9">
        <v>0.16666666666666699</v>
      </c>
      <c r="D117" s="8">
        <v>92</v>
      </c>
    </row>
    <row r="118" spans="1:4" x14ac:dyDescent="0.2">
      <c r="A118" s="33"/>
      <c r="B118" s="7">
        <v>40842</v>
      </c>
      <c r="C118" s="6">
        <v>0.17708333333333301</v>
      </c>
      <c r="D118" s="5">
        <v>100</v>
      </c>
    </row>
    <row r="119" spans="1:4" x14ac:dyDescent="0.2">
      <c r="A119" s="33"/>
      <c r="B119" s="7">
        <v>40842</v>
      </c>
      <c r="C119" s="6">
        <v>0.1875</v>
      </c>
      <c r="D119" s="5">
        <v>175</v>
      </c>
    </row>
    <row r="120" spans="1:4" x14ac:dyDescent="0.2">
      <c r="A120" s="33"/>
      <c r="B120" s="13">
        <v>40842</v>
      </c>
      <c r="C120" s="12">
        <v>0.19791666666666699</v>
      </c>
      <c r="D120" s="11">
        <v>185</v>
      </c>
    </row>
    <row r="121" spans="1:4" x14ac:dyDescent="0.2">
      <c r="A121" s="33"/>
      <c r="B121" s="10">
        <v>40842</v>
      </c>
      <c r="C121" s="9">
        <v>0.20833333333333301</v>
      </c>
      <c r="D121" s="8">
        <v>177</v>
      </c>
    </row>
    <row r="122" spans="1:4" x14ac:dyDescent="0.2">
      <c r="A122" s="33"/>
      <c r="B122" s="7">
        <v>40842</v>
      </c>
      <c r="C122" s="6">
        <v>0.21875</v>
      </c>
      <c r="D122" s="5">
        <v>260</v>
      </c>
    </row>
    <row r="123" spans="1:4" x14ac:dyDescent="0.2">
      <c r="A123" s="33"/>
      <c r="B123" s="7">
        <v>40842</v>
      </c>
      <c r="C123" s="6">
        <v>0.22916666666666699</v>
      </c>
      <c r="D123" s="5">
        <v>389</v>
      </c>
    </row>
    <row r="124" spans="1:4" x14ac:dyDescent="0.2">
      <c r="A124" s="33"/>
      <c r="B124" s="13">
        <v>40842</v>
      </c>
      <c r="C124" s="12">
        <v>0.23958333333333301</v>
      </c>
      <c r="D124" s="11">
        <v>499</v>
      </c>
    </row>
    <row r="125" spans="1:4" x14ac:dyDescent="0.2">
      <c r="A125" s="33"/>
      <c r="B125" s="10">
        <v>40842</v>
      </c>
      <c r="C125" s="9">
        <v>0.25</v>
      </c>
      <c r="D125" s="8">
        <v>516</v>
      </c>
    </row>
    <row r="126" spans="1:4" x14ac:dyDescent="0.2">
      <c r="A126" s="33"/>
      <c r="B126" s="7">
        <v>40842</v>
      </c>
      <c r="C126" s="6">
        <v>0.26041666666666702</v>
      </c>
      <c r="D126" s="5">
        <v>819</v>
      </c>
    </row>
    <row r="127" spans="1:4" x14ac:dyDescent="0.2">
      <c r="A127" s="33"/>
      <c r="B127" s="7">
        <v>40842</v>
      </c>
      <c r="C127" s="6">
        <v>0.27083333333333298</v>
      </c>
      <c r="D127" s="5">
        <v>1100</v>
      </c>
    </row>
    <row r="128" spans="1:4" x14ac:dyDescent="0.2">
      <c r="A128" s="33"/>
      <c r="B128" s="13">
        <v>40842</v>
      </c>
      <c r="C128" s="12">
        <v>0.28125</v>
      </c>
      <c r="D128" s="11">
        <v>1144</v>
      </c>
    </row>
    <row r="129" spans="1:4" x14ac:dyDescent="0.2">
      <c r="A129" s="33"/>
      <c r="B129" s="10">
        <v>40842</v>
      </c>
      <c r="C129" s="9">
        <v>0.29166666666666702</v>
      </c>
      <c r="D129" s="8">
        <v>1161</v>
      </c>
    </row>
    <row r="130" spans="1:4" x14ac:dyDescent="0.2">
      <c r="A130" s="33"/>
      <c r="B130" s="7">
        <v>40842</v>
      </c>
      <c r="C130" s="6">
        <v>0.30208333333333298</v>
      </c>
      <c r="D130" s="5">
        <v>1274</v>
      </c>
    </row>
    <row r="131" spans="1:4" x14ac:dyDescent="0.2">
      <c r="A131" s="33"/>
      <c r="B131" s="7">
        <v>40842</v>
      </c>
      <c r="C131" s="6">
        <v>0.3125</v>
      </c>
      <c r="D131" s="5">
        <v>1352</v>
      </c>
    </row>
    <row r="132" spans="1:4" x14ac:dyDescent="0.2">
      <c r="A132" s="33"/>
      <c r="B132" s="13">
        <v>40842</v>
      </c>
      <c r="C132" s="12">
        <v>0.32291666666666702</v>
      </c>
      <c r="D132" s="11">
        <v>1316</v>
      </c>
    </row>
    <row r="133" spans="1:4" x14ac:dyDescent="0.2">
      <c r="A133" s="33"/>
      <c r="B133" s="10">
        <v>40842</v>
      </c>
      <c r="C133" s="9">
        <v>0.33333333333333298</v>
      </c>
      <c r="D133" s="8">
        <v>1310</v>
      </c>
    </row>
    <row r="134" spans="1:4" x14ac:dyDescent="0.2">
      <c r="A134" s="33"/>
      <c r="B134" s="7">
        <v>40842</v>
      </c>
      <c r="C134" s="6">
        <v>0.34375</v>
      </c>
      <c r="D134" s="5">
        <v>1239</v>
      </c>
    </row>
    <row r="135" spans="1:4" x14ac:dyDescent="0.2">
      <c r="A135" s="33"/>
      <c r="B135" s="7">
        <v>40842</v>
      </c>
      <c r="C135" s="6">
        <v>0.35416666666666702</v>
      </c>
      <c r="D135" s="5">
        <v>1218</v>
      </c>
    </row>
    <row r="136" spans="1:4" x14ac:dyDescent="0.2">
      <c r="A136" s="33"/>
      <c r="B136" s="13">
        <v>40842</v>
      </c>
      <c r="C136" s="12">
        <v>0.36458333333333298</v>
      </c>
      <c r="D136" s="11">
        <v>1196</v>
      </c>
    </row>
    <row r="137" spans="1:4" x14ac:dyDescent="0.2">
      <c r="A137" s="33"/>
      <c r="B137" s="10">
        <v>40842</v>
      </c>
      <c r="C137" s="9">
        <v>0.375</v>
      </c>
      <c r="D137" s="8">
        <v>1032</v>
      </c>
    </row>
    <row r="138" spans="1:4" x14ac:dyDescent="0.2">
      <c r="A138" s="33"/>
      <c r="B138" s="7">
        <v>40842</v>
      </c>
      <c r="C138" s="6">
        <v>0.38541666666666702</v>
      </c>
      <c r="D138" s="5">
        <v>964</v>
      </c>
    </row>
    <row r="139" spans="1:4" x14ac:dyDescent="0.2">
      <c r="A139" s="33"/>
      <c r="B139" s="7">
        <v>40842</v>
      </c>
      <c r="C139" s="6">
        <v>0.39583333333333298</v>
      </c>
      <c r="D139" s="5">
        <v>1019</v>
      </c>
    </row>
    <row r="140" spans="1:4" x14ac:dyDescent="0.2">
      <c r="A140" s="33"/>
      <c r="B140" s="13">
        <v>40842</v>
      </c>
      <c r="C140" s="12">
        <v>0.40625</v>
      </c>
      <c r="D140" s="11">
        <v>928</v>
      </c>
    </row>
    <row r="141" spans="1:4" x14ac:dyDescent="0.2">
      <c r="A141" s="33"/>
      <c r="B141" s="10">
        <v>40842</v>
      </c>
      <c r="C141" s="9">
        <v>0.41666666666666702</v>
      </c>
      <c r="D141" s="8">
        <v>811</v>
      </c>
    </row>
    <row r="142" spans="1:4" x14ac:dyDescent="0.2">
      <c r="A142" s="33"/>
      <c r="B142" s="7">
        <v>40842</v>
      </c>
      <c r="C142" s="6">
        <v>0.42708333333333298</v>
      </c>
      <c r="D142" s="5">
        <v>785</v>
      </c>
    </row>
    <row r="143" spans="1:4" x14ac:dyDescent="0.2">
      <c r="A143" s="33"/>
      <c r="B143" s="7">
        <v>40842</v>
      </c>
      <c r="C143" s="6">
        <v>0.4375</v>
      </c>
      <c r="D143" s="5">
        <v>821</v>
      </c>
    </row>
    <row r="144" spans="1:4" x14ac:dyDescent="0.2">
      <c r="A144" s="33"/>
      <c r="B144" s="13">
        <v>40842</v>
      </c>
      <c r="C144" s="12">
        <v>0.44791666666666702</v>
      </c>
      <c r="D144" s="11">
        <v>852</v>
      </c>
    </row>
    <row r="145" spans="1:4" x14ac:dyDescent="0.2">
      <c r="A145" s="33"/>
      <c r="B145" s="10">
        <v>40842</v>
      </c>
      <c r="C145" s="9">
        <v>0.45833333333333298</v>
      </c>
      <c r="D145" s="8">
        <v>786</v>
      </c>
    </row>
    <row r="146" spans="1:4" x14ac:dyDescent="0.2">
      <c r="A146" s="33"/>
      <c r="B146" s="7">
        <v>40842</v>
      </c>
      <c r="C146" s="6">
        <v>0.46875</v>
      </c>
      <c r="D146" s="5">
        <v>735</v>
      </c>
    </row>
    <row r="147" spans="1:4" x14ac:dyDescent="0.2">
      <c r="A147" s="33"/>
      <c r="B147" s="7">
        <v>40842</v>
      </c>
      <c r="C147" s="6">
        <v>0.47916666666666702</v>
      </c>
      <c r="D147" s="5">
        <v>790</v>
      </c>
    </row>
    <row r="148" spans="1:4" x14ac:dyDescent="0.2">
      <c r="A148" s="33"/>
      <c r="B148" s="13">
        <v>40842</v>
      </c>
      <c r="C148" s="12">
        <v>0.48958333333333298</v>
      </c>
      <c r="D148" s="11">
        <v>719</v>
      </c>
    </row>
    <row r="149" spans="1:4" x14ac:dyDescent="0.2">
      <c r="A149" s="33"/>
      <c r="B149" s="10">
        <v>40842</v>
      </c>
      <c r="C149" s="9">
        <v>0.5</v>
      </c>
      <c r="D149" s="8">
        <v>753</v>
      </c>
    </row>
    <row r="150" spans="1:4" x14ac:dyDescent="0.2">
      <c r="A150" s="33"/>
      <c r="B150" s="7">
        <v>40842</v>
      </c>
      <c r="C150" s="6">
        <v>0.51041666666666663</v>
      </c>
      <c r="D150" s="5">
        <v>722</v>
      </c>
    </row>
    <row r="151" spans="1:4" x14ac:dyDescent="0.2">
      <c r="A151" s="33"/>
      <c r="B151" s="7">
        <v>40842</v>
      </c>
      <c r="C151" s="6">
        <v>0.52083333333333337</v>
      </c>
      <c r="D151" s="5">
        <v>794</v>
      </c>
    </row>
    <row r="152" spans="1:4" x14ac:dyDescent="0.2">
      <c r="A152" s="33"/>
      <c r="B152" s="13">
        <v>40842</v>
      </c>
      <c r="C152" s="12">
        <v>0.53125</v>
      </c>
      <c r="D152" s="11">
        <v>799</v>
      </c>
    </row>
    <row r="153" spans="1:4" x14ac:dyDescent="0.2">
      <c r="A153" s="33"/>
      <c r="B153" s="10">
        <v>40842</v>
      </c>
      <c r="C153" s="9">
        <v>0.54166666666666696</v>
      </c>
      <c r="D153" s="8">
        <v>744</v>
      </c>
    </row>
    <row r="154" spans="1:4" x14ac:dyDescent="0.2">
      <c r="A154" s="33"/>
      <c r="B154" s="7">
        <v>40842</v>
      </c>
      <c r="C154" s="6">
        <v>0.55208333333333304</v>
      </c>
      <c r="D154" s="5">
        <v>796</v>
      </c>
    </row>
    <row r="155" spans="1:4" x14ac:dyDescent="0.2">
      <c r="A155" s="33"/>
      <c r="B155" s="7">
        <v>40842</v>
      </c>
      <c r="C155" s="6">
        <v>0.5625</v>
      </c>
      <c r="D155" s="5">
        <v>823</v>
      </c>
    </row>
    <row r="156" spans="1:4" x14ac:dyDescent="0.2">
      <c r="A156" s="33"/>
      <c r="B156" s="13">
        <v>40842</v>
      </c>
      <c r="C156" s="12">
        <v>0.57291666666666596</v>
      </c>
      <c r="D156" s="11">
        <v>751</v>
      </c>
    </row>
    <row r="157" spans="1:4" x14ac:dyDescent="0.2">
      <c r="A157" s="33"/>
      <c r="B157" s="10">
        <v>40842</v>
      </c>
      <c r="C157" s="9">
        <v>0.58333333333333304</v>
      </c>
      <c r="D157" s="8">
        <v>836</v>
      </c>
    </row>
    <row r="158" spans="1:4" x14ac:dyDescent="0.2">
      <c r="A158" s="33"/>
      <c r="B158" s="7">
        <v>40842</v>
      </c>
      <c r="C158" s="6">
        <v>0.59375</v>
      </c>
      <c r="D158" s="5">
        <v>808</v>
      </c>
    </row>
    <row r="159" spans="1:4" x14ac:dyDescent="0.2">
      <c r="A159" s="33"/>
      <c r="B159" s="7">
        <v>40842</v>
      </c>
      <c r="C159" s="6">
        <v>0.60416666666666596</v>
      </c>
      <c r="D159" s="5">
        <v>897</v>
      </c>
    </row>
    <row r="160" spans="1:4" x14ac:dyDescent="0.2">
      <c r="A160" s="33"/>
      <c r="B160" s="13">
        <v>40842</v>
      </c>
      <c r="C160" s="12">
        <v>0.61458333333333304</v>
      </c>
      <c r="D160" s="11">
        <v>846</v>
      </c>
    </row>
    <row r="161" spans="1:4" x14ac:dyDescent="0.2">
      <c r="A161" s="33"/>
      <c r="B161" s="10">
        <v>40842</v>
      </c>
      <c r="C161" s="9">
        <v>0.625</v>
      </c>
      <c r="D161" s="8">
        <v>780</v>
      </c>
    </row>
    <row r="162" spans="1:4" x14ac:dyDescent="0.2">
      <c r="A162" s="33"/>
      <c r="B162" s="7">
        <v>40842</v>
      </c>
      <c r="C162" s="6">
        <v>0.63541666666666596</v>
      </c>
      <c r="D162" s="5">
        <v>830</v>
      </c>
    </row>
    <row r="163" spans="1:4" x14ac:dyDescent="0.2">
      <c r="A163" s="33"/>
      <c r="B163" s="7">
        <v>40842</v>
      </c>
      <c r="C163" s="6">
        <v>0.64583333333333304</v>
      </c>
      <c r="D163" s="5">
        <v>828</v>
      </c>
    </row>
    <row r="164" spans="1:4" x14ac:dyDescent="0.2">
      <c r="A164" s="33"/>
      <c r="B164" s="13">
        <v>40842</v>
      </c>
      <c r="C164" s="12">
        <v>0.656249999999999</v>
      </c>
      <c r="D164" s="11">
        <v>848</v>
      </c>
    </row>
    <row r="165" spans="1:4" x14ac:dyDescent="0.2">
      <c r="A165" s="33"/>
      <c r="B165" s="10">
        <v>40842</v>
      </c>
      <c r="C165" s="9">
        <v>0.66666666666666596</v>
      </c>
      <c r="D165" s="8">
        <v>862</v>
      </c>
    </row>
    <row r="166" spans="1:4" x14ac:dyDescent="0.2">
      <c r="A166" s="33"/>
      <c r="B166" s="7">
        <v>40842</v>
      </c>
      <c r="C166" s="6">
        <v>0.67708333333333304</v>
      </c>
      <c r="D166" s="5">
        <v>776</v>
      </c>
    </row>
    <row r="167" spans="1:4" x14ac:dyDescent="0.2">
      <c r="A167" s="33"/>
      <c r="B167" s="7">
        <v>40842</v>
      </c>
      <c r="C167" s="6">
        <v>0.687499999999999</v>
      </c>
      <c r="D167" s="5">
        <v>826</v>
      </c>
    </row>
    <row r="168" spans="1:4" x14ac:dyDescent="0.2">
      <c r="A168" s="33"/>
      <c r="B168" s="13">
        <v>40842</v>
      </c>
      <c r="C168" s="12">
        <v>0.69791666666666596</v>
      </c>
      <c r="D168" s="11">
        <v>868</v>
      </c>
    </row>
    <row r="169" spans="1:4" x14ac:dyDescent="0.2">
      <c r="A169" s="33"/>
      <c r="B169" s="10">
        <v>40842</v>
      </c>
      <c r="C169" s="9">
        <v>0.70833333333333304</v>
      </c>
      <c r="D169" s="8">
        <v>858</v>
      </c>
    </row>
    <row r="170" spans="1:4" x14ac:dyDescent="0.2">
      <c r="A170" s="33"/>
      <c r="B170" s="7">
        <v>40842</v>
      </c>
      <c r="C170" s="6">
        <v>0.718749999999999</v>
      </c>
      <c r="D170" s="5">
        <v>812</v>
      </c>
    </row>
    <row r="171" spans="1:4" x14ac:dyDescent="0.2">
      <c r="A171" s="33"/>
      <c r="B171" s="7">
        <v>40842</v>
      </c>
      <c r="C171" s="6">
        <v>0.72916666666666596</v>
      </c>
      <c r="D171" s="5">
        <v>790</v>
      </c>
    </row>
    <row r="172" spans="1:4" x14ac:dyDescent="0.2">
      <c r="A172" s="33"/>
      <c r="B172" s="13">
        <v>40842</v>
      </c>
      <c r="C172" s="12">
        <v>0.73958333333333204</v>
      </c>
      <c r="D172" s="11">
        <v>796</v>
      </c>
    </row>
    <row r="173" spans="1:4" x14ac:dyDescent="0.2">
      <c r="A173" s="33"/>
      <c r="B173" s="10">
        <v>40842</v>
      </c>
      <c r="C173" s="9">
        <v>0.749999999999999</v>
      </c>
      <c r="D173" s="8">
        <v>799</v>
      </c>
    </row>
    <row r="174" spans="1:4" x14ac:dyDescent="0.2">
      <c r="A174" s="33"/>
      <c r="B174" s="7">
        <v>40842</v>
      </c>
      <c r="C174" s="6">
        <v>0.76041666666666596</v>
      </c>
      <c r="D174" s="5">
        <v>792</v>
      </c>
    </row>
    <row r="175" spans="1:4" x14ac:dyDescent="0.2">
      <c r="A175" s="33"/>
      <c r="B175" s="7">
        <v>40842</v>
      </c>
      <c r="C175" s="6">
        <v>0.77083333333333204</v>
      </c>
      <c r="D175" s="5">
        <v>782</v>
      </c>
    </row>
    <row r="176" spans="1:4" x14ac:dyDescent="0.2">
      <c r="A176" s="33"/>
      <c r="B176" s="13">
        <v>40842</v>
      </c>
      <c r="C176" s="12">
        <v>0.781249999999999</v>
      </c>
      <c r="D176" s="11">
        <v>740</v>
      </c>
    </row>
    <row r="177" spans="1:4" x14ac:dyDescent="0.2">
      <c r="A177" s="33"/>
      <c r="B177" s="10">
        <v>40842</v>
      </c>
      <c r="C177" s="9">
        <v>0.79166666666666596</v>
      </c>
      <c r="D177" s="8">
        <v>761</v>
      </c>
    </row>
    <row r="178" spans="1:4" x14ac:dyDescent="0.2">
      <c r="A178" s="33"/>
      <c r="B178" s="7">
        <v>40842</v>
      </c>
      <c r="C178" s="6">
        <v>0.80208333333333204</v>
      </c>
      <c r="D178" s="5">
        <v>752</v>
      </c>
    </row>
    <row r="179" spans="1:4" x14ac:dyDescent="0.2">
      <c r="A179" s="33"/>
      <c r="B179" s="7">
        <v>40842</v>
      </c>
      <c r="C179" s="6">
        <v>0.812499999999999</v>
      </c>
      <c r="D179" s="5">
        <v>657</v>
      </c>
    </row>
    <row r="180" spans="1:4" x14ac:dyDescent="0.2">
      <c r="A180" s="33"/>
      <c r="B180" s="13">
        <v>40842</v>
      </c>
      <c r="C180" s="12">
        <v>0.82291666666666596</v>
      </c>
      <c r="D180" s="11">
        <v>591</v>
      </c>
    </row>
    <row r="181" spans="1:4" x14ac:dyDescent="0.2">
      <c r="A181" s="33"/>
      <c r="B181" s="10">
        <v>40842</v>
      </c>
      <c r="C181" s="9">
        <v>0.83333333333333204</v>
      </c>
      <c r="D181" s="8">
        <v>492</v>
      </c>
    </row>
    <row r="182" spans="1:4" x14ac:dyDescent="0.2">
      <c r="A182" s="33"/>
      <c r="B182" s="7">
        <v>40842</v>
      </c>
      <c r="C182" s="6">
        <v>0.843749999999999</v>
      </c>
      <c r="D182" s="5">
        <v>507</v>
      </c>
    </row>
    <row r="183" spans="1:4" x14ac:dyDescent="0.2">
      <c r="A183" s="33"/>
      <c r="B183" s="7">
        <v>40842</v>
      </c>
      <c r="C183" s="6">
        <v>0.85416666666666496</v>
      </c>
      <c r="D183" s="5">
        <v>430</v>
      </c>
    </row>
    <row r="184" spans="1:4" x14ac:dyDescent="0.2">
      <c r="A184" s="33"/>
      <c r="B184" s="13">
        <v>40842</v>
      </c>
      <c r="C184" s="12">
        <v>0.86458333333333204</v>
      </c>
      <c r="D184" s="11">
        <v>375</v>
      </c>
    </row>
    <row r="185" spans="1:4" x14ac:dyDescent="0.2">
      <c r="A185" s="33"/>
      <c r="B185" s="10">
        <v>40842</v>
      </c>
      <c r="C185" s="9">
        <v>0.874999999999999</v>
      </c>
      <c r="D185" s="8">
        <v>367</v>
      </c>
    </row>
    <row r="186" spans="1:4" x14ac:dyDescent="0.2">
      <c r="A186" s="33"/>
      <c r="B186" s="7">
        <v>40842</v>
      </c>
      <c r="C186" s="6">
        <v>0.88541666666666496</v>
      </c>
      <c r="D186" s="5">
        <v>399</v>
      </c>
    </row>
    <row r="187" spans="1:4" x14ac:dyDescent="0.2">
      <c r="A187" s="33"/>
      <c r="B187" s="7">
        <v>40842</v>
      </c>
      <c r="C187" s="6">
        <v>0.89583333333333204</v>
      </c>
      <c r="D187" s="5">
        <v>335</v>
      </c>
    </row>
    <row r="188" spans="1:4" x14ac:dyDescent="0.2">
      <c r="A188" s="33"/>
      <c r="B188" s="13">
        <v>40842</v>
      </c>
      <c r="C188" s="12">
        <v>0.906249999999999</v>
      </c>
      <c r="D188" s="11">
        <v>307</v>
      </c>
    </row>
    <row r="189" spans="1:4" x14ac:dyDescent="0.2">
      <c r="A189" s="33"/>
      <c r="B189" s="10">
        <v>40842</v>
      </c>
      <c r="C189" s="9">
        <v>0.91666666666666496</v>
      </c>
      <c r="D189" s="8">
        <v>294</v>
      </c>
    </row>
    <row r="190" spans="1:4" x14ac:dyDescent="0.2">
      <c r="A190" s="33"/>
      <c r="B190" s="7">
        <v>40842</v>
      </c>
      <c r="C190" s="6">
        <v>0.92708333333333204</v>
      </c>
      <c r="D190" s="5">
        <v>297</v>
      </c>
    </row>
    <row r="191" spans="1:4" x14ac:dyDescent="0.2">
      <c r="A191" s="33"/>
      <c r="B191" s="7">
        <v>40842</v>
      </c>
      <c r="C191" s="6">
        <v>0.937499999999998</v>
      </c>
      <c r="D191" s="5">
        <v>280</v>
      </c>
    </row>
    <row r="192" spans="1:4" x14ac:dyDescent="0.2">
      <c r="A192" s="33"/>
      <c r="B192" s="13">
        <v>40842</v>
      </c>
      <c r="C192" s="12">
        <v>0.94791666666666496</v>
      </c>
      <c r="D192" s="11">
        <v>257</v>
      </c>
    </row>
    <row r="193" spans="1:4" x14ac:dyDescent="0.2">
      <c r="A193" s="33"/>
      <c r="B193" s="10">
        <v>40842</v>
      </c>
      <c r="C193" s="9">
        <v>0.95833333333333204</v>
      </c>
      <c r="D193" s="8">
        <v>194</v>
      </c>
    </row>
    <row r="194" spans="1:4" x14ac:dyDescent="0.2">
      <c r="A194" s="33"/>
      <c r="B194" s="7">
        <v>40842</v>
      </c>
      <c r="C194" s="6">
        <v>0.968749999999998</v>
      </c>
      <c r="D194" s="5">
        <v>205</v>
      </c>
    </row>
    <row r="195" spans="1:4" x14ac:dyDescent="0.2">
      <c r="A195" s="33"/>
      <c r="B195" s="7">
        <v>40842</v>
      </c>
      <c r="C195" s="6">
        <v>0.97916666666666496</v>
      </c>
      <c r="D195" s="5">
        <v>169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159</v>
      </c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31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8</v>
      </c>
      <c r="F5" s="21" t="s">
        <v>1</v>
      </c>
      <c r="G5" s="20">
        <f>SUM($D$5:$D$100)</f>
        <v>3009</v>
      </c>
      <c r="N5" s="37">
        <v>0</v>
      </c>
      <c r="O5" s="43">
        <f>SUM(D5:D8)</f>
        <v>24</v>
      </c>
      <c r="P5" s="44">
        <f>SUM(D101:D104)</f>
        <v>16</v>
      </c>
      <c r="Q5" s="40">
        <f>AVERAGE(O5:P5)</f>
        <v>20</v>
      </c>
    </row>
    <row r="6" spans="1:17" x14ac:dyDescent="0.2">
      <c r="A6" s="33"/>
      <c r="B6" s="7">
        <v>40841</v>
      </c>
      <c r="C6" s="6">
        <v>1.0416666666666666E-2</v>
      </c>
      <c r="D6" s="5">
        <v>5</v>
      </c>
      <c r="F6" s="21" t="s">
        <v>0</v>
      </c>
      <c r="G6" s="20">
        <f>SUM($D$101:$D$196)</f>
        <v>2996</v>
      </c>
      <c r="N6" s="38">
        <f>N5+1/24</f>
        <v>4.1666666666666664E-2</v>
      </c>
      <c r="O6" s="45">
        <f>SUM(D9:D12)</f>
        <v>10</v>
      </c>
      <c r="P6" s="46">
        <f>SUM(D105:D108)</f>
        <v>11</v>
      </c>
      <c r="Q6" s="41">
        <f t="shared" ref="Q6:Q28" si="0">AVERAGE(O6:P6)</f>
        <v>10.5</v>
      </c>
    </row>
    <row r="7" spans="1:17" x14ac:dyDescent="0.2">
      <c r="A7" s="33"/>
      <c r="B7" s="7">
        <v>40841</v>
      </c>
      <c r="C7" s="6">
        <v>2.0833333333333332E-2</v>
      </c>
      <c r="D7" s="5">
        <v>8</v>
      </c>
      <c r="N7" s="38">
        <f t="shared" ref="N7:N28" si="1">N6+1/24</f>
        <v>8.3333333333333329E-2</v>
      </c>
      <c r="O7" s="45">
        <f>SUM(D13:D16)</f>
        <v>7</v>
      </c>
      <c r="P7" s="46">
        <f>SUM(D109:D112)</f>
        <v>12</v>
      </c>
      <c r="Q7" s="41">
        <f t="shared" si="0"/>
        <v>9.5</v>
      </c>
    </row>
    <row r="8" spans="1:17" x14ac:dyDescent="0.2">
      <c r="A8" s="33"/>
      <c r="B8" s="13">
        <v>40841</v>
      </c>
      <c r="C8" s="12">
        <v>3.125E-2</v>
      </c>
      <c r="D8" s="11">
        <v>3</v>
      </c>
      <c r="N8" s="38">
        <f t="shared" si="1"/>
        <v>0.125</v>
      </c>
      <c r="O8" s="45">
        <f>SUM(D17:D20)</f>
        <v>8</v>
      </c>
      <c r="P8" s="46">
        <f>SUM(D113:D116)</f>
        <v>8</v>
      </c>
      <c r="Q8" s="41">
        <f t="shared" si="0"/>
        <v>8</v>
      </c>
    </row>
    <row r="9" spans="1:17" x14ac:dyDescent="0.2">
      <c r="A9" s="33"/>
      <c r="B9" s="10">
        <v>40841</v>
      </c>
      <c r="C9" s="9">
        <v>4.1666666666666699E-2</v>
      </c>
      <c r="D9" s="8">
        <v>2</v>
      </c>
      <c r="N9" s="38">
        <f t="shared" si="1"/>
        <v>0.16666666666666666</v>
      </c>
      <c r="O9" s="45">
        <f>SUM(D21:D24)</f>
        <v>10</v>
      </c>
      <c r="P9" s="46">
        <f>SUM(D117:D120)</f>
        <v>8</v>
      </c>
      <c r="Q9" s="41">
        <f t="shared" si="0"/>
        <v>9</v>
      </c>
    </row>
    <row r="10" spans="1:17" x14ac:dyDescent="0.2">
      <c r="A10" s="33"/>
      <c r="B10" s="7">
        <v>40841</v>
      </c>
      <c r="C10" s="6">
        <v>5.2083333333333301E-2</v>
      </c>
      <c r="D10" s="5">
        <v>2</v>
      </c>
      <c r="N10" s="38">
        <f t="shared" si="1"/>
        <v>0.20833333333333331</v>
      </c>
      <c r="O10" s="45">
        <f>SUM(D25:D28)</f>
        <v>43</v>
      </c>
      <c r="P10" s="46">
        <f>SUM(D121:D124)</f>
        <v>44</v>
      </c>
      <c r="Q10" s="41">
        <f t="shared" si="0"/>
        <v>43.5</v>
      </c>
    </row>
    <row r="11" spans="1:17" x14ac:dyDescent="0.2">
      <c r="A11" s="33"/>
      <c r="B11" s="7">
        <v>40841</v>
      </c>
      <c r="C11" s="6">
        <v>6.25E-2</v>
      </c>
      <c r="D11" s="5">
        <v>1</v>
      </c>
      <c r="N11" s="38">
        <f t="shared" si="1"/>
        <v>0.24999999999999997</v>
      </c>
      <c r="O11" s="45">
        <f>SUM(D29:D32)</f>
        <v>178</v>
      </c>
      <c r="P11" s="46">
        <f>SUM(D125:D128)</f>
        <v>159</v>
      </c>
      <c r="Q11" s="41">
        <f t="shared" si="0"/>
        <v>168.5</v>
      </c>
    </row>
    <row r="12" spans="1:17" x14ac:dyDescent="0.2">
      <c r="A12" s="33"/>
      <c r="B12" s="13">
        <v>40841</v>
      </c>
      <c r="C12" s="12">
        <v>7.2916666666666699E-2</v>
      </c>
      <c r="D12" s="11">
        <v>5</v>
      </c>
      <c r="N12" s="38">
        <f t="shared" si="1"/>
        <v>0.29166666666666663</v>
      </c>
      <c r="O12" s="45">
        <f>SUM(D33:D36)</f>
        <v>397</v>
      </c>
      <c r="P12" s="46">
        <f>SUM(D129:D132)</f>
        <v>390</v>
      </c>
      <c r="Q12" s="41">
        <f t="shared" si="0"/>
        <v>393.5</v>
      </c>
    </row>
    <row r="13" spans="1:17" x14ac:dyDescent="0.2">
      <c r="A13" s="33"/>
      <c r="B13" s="10">
        <v>40841</v>
      </c>
      <c r="C13" s="9">
        <v>8.3333333333333301E-2</v>
      </c>
      <c r="D13" s="8">
        <v>2</v>
      </c>
      <c r="N13" s="38">
        <f t="shared" si="1"/>
        <v>0.33333333333333331</v>
      </c>
      <c r="O13" s="45">
        <f>SUM(D37:D40)</f>
        <v>477</v>
      </c>
      <c r="P13" s="46">
        <f>SUM(D133:D136)</f>
        <v>465</v>
      </c>
      <c r="Q13" s="41">
        <f t="shared" si="0"/>
        <v>471</v>
      </c>
    </row>
    <row r="14" spans="1:17" x14ac:dyDescent="0.2">
      <c r="A14" s="33"/>
      <c r="B14" s="7">
        <v>40841</v>
      </c>
      <c r="C14" s="6">
        <v>9.375E-2</v>
      </c>
      <c r="D14" s="5">
        <v>4</v>
      </c>
      <c r="N14" s="38">
        <f t="shared" si="1"/>
        <v>0.375</v>
      </c>
      <c r="O14" s="45">
        <f>SUM(D41:D44)</f>
        <v>308</v>
      </c>
      <c r="P14" s="46">
        <f>SUM(D137:D140)</f>
        <v>283</v>
      </c>
      <c r="Q14" s="41">
        <f t="shared" si="0"/>
        <v>295.5</v>
      </c>
    </row>
    <row r="15" spans="1:17" x14ac:dyDescent="0.2">
      <c r="A15" s="33"/>
      <c r="B15" s="7">
        <v>40841</v>
      </c>
      <c r="C15" s="6">
        <v>0.104166666666667</v>
      </c>
      <c r="D15" s="5">
        <v>0</v>
      </c>
      <c r="N15" s="38">
        <f t="shared" si="1"/>
        <v>0.41666666666666669</v>
      </c>
      <c r="O15" s="45">
        <f>SUM(D45:D48)</f>
        <v>173</v>
      </c>
      <c r="P15" s="46">
        <f>SUM(D141:D144)</f>
        <v>178</v>
      </c>
      <c r="Q15" s="41">
        <f t="shared" si="0"/>
        <v>175.5</v>
      </c>
    </row>
    <row r="16" spans="1:17" x14ac:dyDescent="0.2">
      <c r="A16" s="33"/>
      <c r="B16" s="13">
        <v>40841</v>
      </c>
      <c r="C16" s="12">
        <v>0.114583333333333</v>
      </c>
      <c r="D16" s="11">
        <v>1</v>
      </c>
      <c r="N16" s="38">
        <f t="shared" si="1"/>
        <v>0.45833333333333337</v>
      </c>
      <c r="O16" s="45">
        <f>SUM(D49:D52)</f>
        <v>124</v>
      </c>
      <c r="P16" s="46">
        <f>SUM(D145:D148)</f>
        <v>103</v>
      </c>
      <c r="Q16" s="41">
        <f t="shared" si="0"/>
        <v>113.5</v>
      </c>
    </row>
    <row r="17" spans="1:17" x14ac:dyDescent="0.2">
      <c r="A17" s="33"/>
      <c r="B17" s="10">
        <v>40841</v>
      </c>
      <c r="C17" s="9">
        <v>0.125</v>
      </c>
      <c r="D17" s="8">
        <v>1</v>
      </c>
      <c r="N17" s="38">
        <f t="shared" si="1"/>
        <v>0.5</v>
      </c>
      <c r="O17" s="45">
        <f>SUM(D53:D56)</f>
        <v>115</v>
      </c>
      <c r="P17" s="46">
        <f>SUM(D149:D152)</f>
        <v>109</v>
      </c>
      <c r="Q17" s="41">
        <f t="shared" si="0"/>
        <v>112</v>
      </c>
    </row>
    <row r="18" spans="1:17" x14ac:dyDescent="0.2">
      <c r="A18" s="33"/>
      <c r="B18" s="7">
        <v>40841</v>
      </c>
      <c r="C18" s="6">
        <v>0.13541666666666699</v>
      </c>
      <c r="D18" s="5">
        <v>2</v>
      </c>
      <c r="N18" s="38">
        <f t="shared" si="1"/>
        <v>0.54166666666666663</v>
      </c>
      <c r="O18" s="45">
        <f>SUM(D57:D60)</f>
        <v>100</v>
      </c>
      <c r="P18" s="46">
        <f>SUM(D153:D156)</f>
        <v>127</v>
      </c>
      <c r="Q18" s="41">
        <f t="shared" si="0"/>
        <v>113.5</v>
      </c>
    </row>
    <row r="19" spans="1:17" x14ac:dyDescent="0.2">
      <c r="A19" s="33"/>
      <c r="B19" s="7">
        <v>40841</v>
      </c>
      <c r="C19" s="6">
        <v>0.14583333333333301</v>
      </c>
      <c r="D19" s="5">
        <v>1</v>
      </c>
      <c r="N19" s="38">
        <f t="shared" si="1"/>
        <v>0.58333333333333326</v>
      </c>
      <c r="O19" s="45">
        <f>SUM(D61:D64)</f>
        <v>129</v>
      </c>
      <c r="P19" s="46">
        <f>SUM(D157:D160)</f>
        <v>114</v>
      </c>
      <c r="Q19" s="41">
        <f t="shared" si="0"/>
        <v>121.5</v>
      </c>
    </row>
    <row r="20" spans="1:17" x14ac:dyDescent="0.2">
      <c r="A20" s="33"/>
      <c r="B20" s="13">
        <v>40841</v>
      </c>
      <c r="C20" s="12">
        <v>0.15625</v>
      </c>
      <c r="D20" s="11">
        <v>4</v>
      </c>
      <c r="N20" s="38">
        <f t="shared" si="1"/>
        <v>0.62499999999999989</v>
      </c>
      <c r="O20" s="45">
        <f>SUM(D65:D68)</f>
        <v>130</v>
      </c>
      <c r="P20" s="46">
        <f>SUM(D161:D164)</f>
        <v>136</v>
      </c>
      <c r="Q20" s="41">
        <f t="shared" si="0"/>
        <v>133</v>
      </c>
    </row>
    <row r="21" spans="1:17" x14ac:dyDescent="0.2">
      <c r="A21" s="33"/>
      <c r="B21" s="10">
        <v>40841</v>
      </c>
      <c r="C21" s="9">
        <v>0.16666666666666699</v>
      </c>
      <c r="D21" s="8">
        <v>2</v>
      </c>
      <c r="N21" s="38">
        <f t="shared" si="1"/>
        <v>0.66666666666666652</v>
      </c>
      <c r="O21" s="45">
        <f>SUM(D69:D72)</f>
        <v>134</v>
      </c>
      <c r="P21" s="46">
        <f>SUM(D165:D168)</f>
        <v>150</v>
      </c>
      <c r="Q21" s="41">
        <f t="shared" si="0"/>
        <v>142</v>
      </c>
    </row>
    <row r="22" spans="1:17" x14ac:dyDescent="0.2">
      <c r="A22" s="33"/>
      <c r="B22" s="7">
        <v>40841</v>
      </c>
      <c r="C22" s="6">
        <v>0.17708333333333301</v>
      </c>
      <c r="D22" s="5">
        <v>2</v>
      </c>
      <c r="N22" s="38">
        <f t="shared" si="1"/>
        <v>0.70833333333333315</v>
      </c>
      <c r="O22" s="45">
        <f>SUM(D73:D76)</f>
        <v>170</v>
      </c>
      <c r="P22" s="46">
        <f>SUM(D169:D172)</f>
        <v>169</v>
      </c>
      <c r="Q22" s="41">
        <f t="shared" si="0"/>
        <v>169.5</v>
      </c>
    </row>
    <row r="23" spans="1:17" x14ac:dyDescent="0.2">
      <c r="A23" s="33"/>
      <c r="B23" s="7">
        <v>40841</v>
      </c>
      <c r="C23" s="6">
        <v>0.1875</v>
      </c>
      <c r="D23" s="5">
        <v>0</v>
      </c>
      <c r="N23" s="38">
        <f t="shared" si="1"/>
        <v>0.74999999999999978</v>
      </c>
      <c r="O23" s="45">
        <f>SUM(D77:D80)</f>
        <v>160</v>
      </c>
      <c r="P23" s="46">
        <f>SUM(D173:D176)</f>
        <v>144</v>
      </c>
      <c r="Q23" s="41">
        <f t="shared" si="0"/>
        <v>152</v>
      </c>
    </row>
    <row r="24" spans="1:17" x14ac:dyDescent="0.2">
      <c r="A24" s="33"/>
      <c r="B24" s="13">
        <v>40841</v>
      </c>
      <c r="C24" s="12">
        <v>0.19791666666666699</v>
      </c>
      <c r="D24" s="11">
        <v>6</v>
      </c>
      <c r="N24" s="38">
        <f t="shared" si="1"/>
        <v>0.79166666666666641</v>
      </c>
      <c r="O24" s="45">
        <f>SUM(D81:D84)</f>
        <v>95</v>
      </c>
      <c r="P24" s="46">
        <f>SUM(D177:D180)</f>
        <v>132</v>
      </c>
      <c r="Q24" s="41">
        <f t="shared" si="0"/>
        <v>113.5</v>
      </c>
    </row>
    <row r="25" spans="1:17" x14ac:dyDescent="0.2">
      <c r="A25" s="33"/>
      <c r="B25" s="10">
        <v>40841</v>
      </c>
      <c r="C25" s="9">
        <v>0.20833333333333301</v>
      </c>
      <c r="D25" s="8">
        <v>2</v>
      </c>
      <c r="N25" s="38">
        <f t="shared" si="1"/>
        <v>0.83333333333333304</v>
      </c>
      <c r="O25" s="45">
        <f>SUM(D85:D88)</f>
        <v>69</v>
      </c>
      <c r="P25" s="46">
        <f>SUM(D181:D184)</f>
        <v>67</v>
      </c>
      <c r="Q25" s="41">
        <f t="shared" si="0"/>
        <v>68</v>
      </c>
    </row>
    <row r="26" spans="1:17" x14ac:dyDescent="0.2">
      <c r="A26" s="33"/>
      <c r="B26" s="7">
        <v>40841</v>
      </c>
      <c r="C26" s="6">
        <v>0.21875</v>
      </c>
      <c r="D26" s="5">
        <v>6</v>
      </c>
      <c r="N26" s="38">
        <f t="shared" si="1"/>
        <v>0.87499999999999967</v>
      </c>
      <c r="O26" s="45">
        <f>SUM(D89:D92)</f>
        <v>67</v>
      </c>
      <c r="P26" s="46">
        <f>SUM(D185:D188)</f>
        <v>85</v>
      </c>
      <c r="Q26" s="41">
        <f t="shared" si="0"/>
        <v>76</v>
      </c>
    </row>
    <row r="27" spans="1:17" x14ac:dyDescent="0.2">
      <c r="A27" s="33"/>
      <c r="B27" s="7">
        <v>40841</v>
      </c>
      <c r="C27" s="6">
        <v>0.22916666666666699</v>
      </c>
      <c r="D27" s="5">
        <v>11</v>
      </c>
      <c r="N27" s="38">
        <f t="shared" si="1"/>
        <v>0.9166666666666663</v>
      </c>
      <c r="O27" s="45">
        <f>SUM(D93:D96)</f>
        <v>47</v>
      </c>
      <c r="P27" s="46">
        <f>SUM(D189:D192)</f>
        <v>53</v>
      </c>
      <c r="Q27" s="41">
        <f t="shared" si="0"/>
        <v>50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24</v>
      </c>
      <c r="N28" s="49">
        <f t="shared" si="1"/>
        <v>0.95833333333333293</v>
      </c>
      <c r="O28" s="50">
        <f>SUM(D97:D100)</f>
        <v>34</v>
      </c>
      <c r="P28" s="51">
        <f>SUM(D193:D196)</f>
        <v>33</v>
      </c>
      <c r="Q28" s="52">
        <f t="shared" si="0"/>
        <v>33.5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16</v>
      </c>
      <c r="N29" s="53" t="s">
        <v>3</v>
      </c>
      <c r="O29" s="54">
        <f>SUM(O5:O28)</f>
        <v>3009</v>
      </c>
      <c r="P29" s="55">
        <f t="shared" ref="P29:Q29" si="2">SUM(P5:P28)</f>
        <v>2996</v>
      </c>
      <c r="Q29" s="56">
        <f t="shared" si="2"/>
        <v>3002.5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31</v>
      </c>
    </row>
    <row r="31" spans="1:17" x14ac:dyDescent="0.2">
      <c r="A31" s="33"/>
      <c r="B31" s="7">
        <v>40841</v>
      </c>
      <c r="C31" s="6">
        <v>0.27083333333333298</v>
      </c>
      <c r="D31" s="5">
        <v>36</v>
      </c>
      <c r="N31" s="57" t="s">
        <v>10</v>
      </c>
      <c r="O31" s="58">
        <f>SUM(D5:D30)</f>
        <v>149</v>
      </c>
      <c r="P31" s="59">
        <f>SUM(D101:D126)</f>
        <v>150</v>
      </c>
      <c r="Q31" s="60">
        <f>AVERAGE(O31:P31)</f>
        <v>149.5</v>
      </c>
    </row>
    <row r="32" spans="1:17" x14ac:dyDescent="0.2">
      <c r="A32" s="33"/>
      <c r="B32" s="13">
        <v>40841</v>
      </c>
      <c r="C32" s="12">
        <v>0.28125</v>
      </c>
      <c r="D32" s="11">
        <v>95</v>
      </c>
      <c r="N32" s="38" t="s">
        <v>7</v>
      </c>
      <c r="O32" s="45">
        <f>SUM(D31:D42)</f>
        <v>1191</v>
      </c>
      <c r="P32" s="46">
        <f>SUM(D127:D138)</f>
        <v>1146</v>
      </c>
      <c r="Q32" s="41">
        <f>AVERAGE(O32:P32)</f>
        <v>1168.5</v>
      </c>
    </row>
    <row r="33" spans="1:17" x14ac:dyDescent="0.2">
      <c r="A33" s="33"/>
      <c r="B33" s="10">
        <v>40841</v>
      </c>
      <c r="C33" s="9">
        <v>0.29166666666666702</v>
      </c>
      <c r="D33" s="8">
        <v>85</v>
      </c>
      <c r="N33" s="38" t="s">
        <v>8</v>
      </c>
      <c r="O33" s="45">
        <f>SUM(D43:D66)</f>
        <v>822</v>
      </c>
      <c r="P33" s="46">
        <f>SUM(D139:D162)</f>
        <v>784</v>
      </c>
      <c r="Q33" s="41">
        <f>AVERAGE(O33:P33)</f>
        <v>803</v>
      </c>
    </row>
    <row r="34" spans="1:17" x14ac:dyDescent="0.2">
      <c r="A34" s="33"/>
      <c r="B34" s="7">
        <v>40841</v>
      </c>
      <c r="C34" s="6">
        <v>0.30208333333333298</v>
      </c>
      <c r="D34" s="5">
        <v>83</v>
      </c>
      <c r="N34" s="38" t="s">
        <v>9</v>
      </c>
      <c r="O34" s="45">
        <f>SUM(D67:D78)</f>
        <v>448</v>
      </c>
      <c r="P34" s="46">
        <f>SUM(D163:D174)</f>
        <v>478</v>
      </c>
      <c r="Q34" s="41">
        <f>AVERAGE(O34:P34)</f>
        <v>463</v>
      </c>
    </row>
    <row r="35" spans="1:17" ht="13.5" thickBot="1" x14ac:dyDescent="0.25">
      <c r="A35" s="33"/>
      <c r="B35" s="7">
        <v>40841</v>
      </c>
      <c r="C35" s="6">
        <v>0.3125</v>
      </c>
      <c r="D35" s="5">
        <v>110</v>
      </c>
      <c r="N35" s="39" t="s">
        <v>11</v>
      </c>
      <c r="O35" s="47">
        <f>SUM(D79:D100)</f>
        <v>399</v>
      </c>
      <c r="P35" s="48">
        <f>SUM(D175:D196)</f>
        <v>438</v>
      </c>
      <c r="Q35" s="42">
        <f>AVERAGE(O35:P35)</f>
        <v>418.5</v>
      </c>
    </row>
    <row r="36" spans="1:17" x14ac:dyDescent="0.2">
      <c r="A36" s="33"/>
      <c r="B36" s="13">
        <v>40841</v>
      </c>
      <c r="C36" s="12">
        <v>0.32291666666666702</v>
      </c>
      <c r="D36" s="11">
        <v>119</v>
      </c>
    </row>
    <row r="37" spans="1:17" x14ac:dyDescent="0.2">
      <c r="A37" s="33"/>
      <c r="B37" s="10">
        <v>40841</v>
      </c>
      <c r="C37" s="9">
        <v>0.33333333333333298</v>
      </c>
      <c r="D37" s="8">
        <v>129</v>
      </c>
    </row>
    <row r="38" spans="1:17" x14ac:dyDescent="0.2">
      <c r="A38" s="33"/>
      <c r="B38" s="7">
        <v>40841</v>
      </c>
      <c r="C38" s="6">
        <v>0.34375</v>
      </c>
      <c r="D38" s="5">
        <v>123</v>
      </c>
    </row>
    <row r="39" spans="1:17" x14ac:dyDescent="0.2">
      <c r="A39" s="33"/>
      <c r="B39" s="7">
        <v>40841</v>
      </c>
      <c r="C39" s="6">
        <v>0.35416666666666702</v>
      </c>
      <c r="D39" s="5">
        <v>109</v>
      </c>
    </row>
    <row r="40" spans="1:17" x14ac:dyDescent="0.2">
      <c r="A40" s="33"/>
      <c r="B40" s="13">
        <v>40841</v>
      </c>
      <c r="C40" s="12">
        <v>0.36458333333333298</v>
      </c>
      <c r="D40" s="11">
        <v>116</v>
      </c>
    </row>
    <row r="41" spans="1:17" x14ac:dyDescent="0.2">
      <c r="A41" s="33"/>
      <c r="B41" s="10">
        <v>40841</v>
      </c>
      <c r="C41" s="9">
        <v>0.375</v>
      </c>
      <c r="D41" s="8">
        <v>104</v>
      </c>
    </row>
    <row r="42" spans="1:17" x14ac:dyDescent="0.2">
      <c r="A42" s="33"/>
      <c r="B42" s="7">
        <v>40841</v>
      </c>
      <c r="C42" s="6">
        <v>0.38541666666666702</v>
      </c>
      <c r="D42" s="5">
        <v>82</v>
      </c>
    </row>
    <row r="43" spans="1:17" x14ac:dyDescent="0.2">
      <c r="A43" s="33"/>
      <c r="B43" s="7">
        <v>40841</v>
      </c>
      <c r="C43" s="6">
        <v>0.39583333333333298</v>
      </c>
      <c r="D43" s="5">
        <v>65</v>
      </c>
    </row>
    <row r="44" spans="1:17" x14ac:dyDescent="0.2">
      <c r="A44" s="33"/>
      <c r="B44" s="13">
        <v>40841</v>
      </c>
      <c r="C44" s="12">
        <v>0.40625</v>
      </c>
      <c r="D44" s="11">
        <v>57</v>
      </c>
    </row>
    <row r="45" spans="1:17" x14ac:dyDescent="0.2">
      <c r="A45" s="33"/>
      <c r="B45" s="10">
        <v>40841</v>
      </c>
      <c r="C45" s="9">
        <v>0.41666666666666702</v>
      </c>
      <c r="D45" s="8">
        <v>45</v>
      </c>
    </row>
    <row r="46" spans="1:17" x14ac:dyDescent="0.2">
      <c r="A46" s="33"/>
      <c r="B46" s="7">
        <v>40841</v>
      </c>
      <c r="C46" s="6">
        <v>0.42708333333333298</v>
      </c>
      <c r="D46" s="5">
        <v>41</v>
      </c>
    </row>
    <row r="47" spans="1:17" x14ac:dyDescent="0.2">
      <c r="A47" s="33"/>
      <c r="B47" s="7">
        <v>40841</v>
      </c>
      <c r="C47" s="6">
        <v>0.4375</v>
      </c>
      <c r="D47" s="5">
        <v>41</v>
      </c>
    </row>
    <row r="48" spans="1:17" x14ac:dyDescent="0.2">
      <c r="A48" s="33"/>
      <c r="B48" s="13">
        <v>40841</v>
      </c>
      <c r="C48" s="12">
        <v>0.44791666666666702</v>
      </c>
      <c r="D48" s="11">
        <v>46</v>
      </c>
    </row>
    <row r="49" spans="1:4" x14ac:dyDescent="0.2">
      <c r="A49" s="33"/>
      <c r="B49" s="10">
        <v>40841</v>
      </c>
      <c r="C49" s="9">
        <v>0.45833333333333298</v>
      </c>
      <c r="D49" s="8">
        <v>25</v>
      </c>
    </row>
    <row r="50" spans="1:4" x14ac:dyDescent="0.2">
      <c r="A50" s="33"/>
      <c r="B50" s="7">
        <v>40841</v>
      </c>
      <c r="C50" s="6">
        <v>0.46875</v>
      </c>
      <c r="D50" s="5">
        <v>35</v>
      </c>
    </row>
    <row r="51" spans="1:4" x14ac:dyDescent="0.2">
      <c r="A51" s="33"/>
      <c r="B51" s="7">
        <v>40841</v>
      </c>
      <c r="C51" s="6">
        <v>0.47916666666666702</v>
      </c>
      <c r="D51" s="5">
        <v>36</v>
      </c>
    </row>
    <row r="52" spans="1:4" x14ac:dyDescent="0.2">
      <c r="A52" s="33"/>
      <c r="B52" s="13">
        <v>40841</v>
      </c>
      <c r="C52" s="12">
        <v>0.48958333333333298</v>
      </c>
      <c r="D52" s="11">
        <v>28</v>
      </c>
    </row>
    <row r="53" spans="1:4" x14ac:dyDescent="0.2">
      <c r="A53" s="33"/>
      <c r="B53" s="10">
        <v>40841</v>
      </c>
      <c r="C53" s="9">
        <v>0.5</v>
      </c>
      <c r="D53" s="8">
        <v>27</v>
      </c>
    </row>
    <row r="54" spans="1:4" x14ac:dyDescent="0.2">
      <c r="A54" s="33"/>
      <c r="B54" s="7">
        <v>40841</v>
      </c>
      <c r="C54" s="6">
        <v>0.51041666666666663</v>
      </c>
      <c r="D54" s="5">
        <v>34</v>
      </c>
    </row>
    <row r="55" spans="1:4" x14ac:dyDescent="0.2">
      <c r="A55" s="33"/>
      <c r="B55" s="7">
        <v>40841</v>
      </c>
      <c r="C55" s="6">
        <v>0.52083333333333337</v>
      </c>
      <c r="D55" s="5">
        <v>32</v>
      </c>
    </row>
    <row r="56" spans="1:4" x14ac:dyDescent="0.2">
      <c r="A56" s="33"/>
      <c r="B56" s="13">
        <v>40841</v>
      </c>
      <c r="C56" s="12">
        <v>0.53125</v>
      </c>
      <c r="D56" s="11">
        <v>22</v>
      </c>
    </row>
    <row r="57" spans="1:4" x14ac:dyDescent="0.2">
      <c r="A57" s="33"/>
      <c r="B57" s="10">
        <v>40841</v>
      </c>
      <c r="C57" s="9">
        <v>0.54166666666666696</v>
      </c>
      <c r="D57" s="8">
        <v>26</v>
      </c>
    </row>
    <row r="58" spans="1:4" x14ac:dyDescent="0.2">
      <c r="A58" s="33"/>
      <c r="B58" s="7">
        <v>40841</v>
      </c>
      <c r="C58" s="6">
        <v>0.55208333333333304</v>
      </c>
      <c r="D58" s="5">
        <v>26</v>
      </c>
    </row>
    <row r="59" spans="1:4" x14ac:dyDescent="0.2">
      <c r="A59" s="33"/>
      <c r="B59" s="7">
        <v>40841</v>
      </c>
      <c r="C59" s="6">
        <v>0.5625</v>
      </c>
      <c r="D59" s="5">
        <v>25</v>
      </c>
    </row>
    <row r="60" spans="1:4" x14ac:dyDescent="0.2">
      <c r="A60" s="33"/>
      <c r="B60" s="13">
        <v>40841</v>
      </c>
      <c r="C60" s="12">
        <v>0.57291666666666596</v>
      </c>
      <c r="D60" s="11">
        <v>23</v>
      </c>
    </row>
    <row r="61" spans="1:4" x14ac:dyDescent="0.2">
      <c r="A61" s="33"/>
      <c r="B61" s="10">
        <v>40841</v>
      </c>
      <c r="C61" s="9">
        <v>0.58333333333333304</v>
      </c>
      <c r="D61" s="8">
        <v>28</v>
      </c>
    </row>
    <row r="62" spans="1:4" x14ac:dyDescent="0.2">
      <c r="A62" s="33"/>
      <c r="B62" s="7">
        <v>40841</v>
      </c>
      <c r="C62" s="6">
        <v>0.59375</v>
      </c>
      <c r="D62" s="5">
        <v>37</v>
      </c>
    </row>
    <row r="63" spans="1:4" x14ac:dyDescent="0.2">
      <c r="A63" s="33"/>
      <c r="B63" s="7">
        <v>40841</v>
      </c>
      <c r="C63" s="6">
        <v>0.60416666666666596</v>
      </c>
      <c r="D63" s="5">
        <v>31</v>
      </c>
    </row>
    <row r="64" spans="1:4" x14ac:dyDescent="0.2">
      <c r="A64" s="33"/>
      <c r="B64" s="13">
        <v>40841</v>
      </c>
      <c r="C64" s="12">
        <v>0.61458333333333304</v>
      </c>
      <c r="D64" s="11">
        <v>33</v>
      </c>
    </row>
    <row r="65" spans="1:4" x14ac:dyDescent="0.2">
      <c r="A65" s="33"/>
      <c r="B65" s="10">
        <v>40841</v>
      </c>
      <c r="C65" s="9">
        <v>0.625</v>
      </c>
      <c r="D65" s="8">
        <v>30</v>
      </c>
    </row>
    <row r="66" spans="1:4" x14ac:dyDescent="0.2">
      <c r="A66" s="33"/>
      <c r="B66" s="7">
        <v>40841</v>
      </c>
      <c r="C66" s="6">
        <v>0.63541666666666596</v>
      </c>
      <c r="D66" s="5">
        <v>29</v>
      </c>
    </row>
    <row r="67" spans="1:4" x14ac:dyDescent="0.2">
      <c r="A67" s="33"/>
      <c r="B67" s="7">
        <v>40841</v>
      </c>
      <c r="C67" s="6">
        <v>0.64583333333333304</v>
      </c>
      <c r="D67" s="5">
        <v>30</v>
      </c>
    </row>
    <row r="68" spans="1:4" x14ac:dyDescent="0.2">
      <c r="A68" s="33"/>
      <c r="B68" s="13">
        <v>40841</v>
      </c>
      <c r="C68" s="12">
        <v>0.656249999999999</v>
      </c>
      <c r="D68" s="11">
        <v>41</v>
      </c>
    </row>
    <row r="69" spans="1:4" x14ac:dyDescent="0.2">
      <c r="A69" s="33"/>
      <c r="B69" s="10">
        <v>40841</v>
      </c>
      <c r="C69" s="9">
        <v>0.66666666666666596</v>
      </c>
      <c r="D69" s="8">
        <v>34</v>
      </c>
    </row>
    <row r="70" spans="1:4" x14ac:dyDescent="0.2">
      <c r="A70" s="33"/>
      <c r="B70" s="7">
        <v>40841</v>
      </c>
      <c r="C70" s="6">
        <v>0.67708333333333304</v>
      </c>
      <c r="D70" s="5">
        <v>35</v>
      </c>
    </row>
    <row r="71" spans="1:4" x14ac:dyDescent="0.2">
      <c r="A71" s="33"/>
      <c r="B71" s="7">
        <v>40841</v>
      </c>
      <c r="C71" s="6">
        <v>0.687499999999999</v>
      </c>
      <c r="D71" s="5">
        <v>39</v>
      </c>
    </row>
    <row r="72" spans="1:4" x14ac:dyDescent="0.2">
      <c r="A72" s="33"/>
      <c r="B72" s="13">
        <v>40841</v>
      </c>
      <c r="C72" s="12">
        <v>0.69791666666666596</v>
      </c>
      <c r="D72" s="11">
        <v>26</v>
      </c>
    </row>
    <row r="73" spans="1:4" x14ac:dyDescent="0.2">
      <c r="A73" s="33"/>
      <c r="B73" s="10">
        <v>40841</v>
      </c>
      <c r="C73" s="9">
        <v>0.70833333333333304</v>
      </c>
      <c r="D73" s="8">
        <v>51</v>
      </c>
    </row>
    <row r="74" spans="1:4" x14ac:dyDescent="0.2">
      <c r="A74" s="33"/>
      <c r="B74" s="7">
        <v>40841</v>
      </c>
      <c r="C74" s="6">
        <v>0.718749999999999</v>
      </c>
      <c r="D74" s="5">
        <v>27</v>
      </c>
    </row>
    <row r="75" spans="1:4" x14ac:dyDescent="0.2">
      <c r="A75" s="33"/>
      <c r="B75" s="7">
        <v>40841</v>
      </c>
      <c r="C75" s="6">
        <v>0.72916666666666596</v>
      </c>
      <c r="D75" s="5">
        <v>46</v>
      </c>
    </row>
    <row r="76" spans="1:4" x14ac:dyDescent="0.2">
      <c r="A76" s="33"/>
      <c r="B76" s="13">
        <v>40841</v>
      </c>
      <c r="C76" s="12">
        <v>0.73958333333333204</v>
      </c>
      <c r="D76" s="11">
        <v>46</v>
      </c>
    </row>
    <row r="77" spans="1:4" x14ac:dyDescent="0.2">
      <c r="A77" s="33"/>
      <c r="B77" s="10">
        <v>40841</v>
      </c>
      <c r="C77" s="9">
        <v>0.749999999999999</v>
      </c>
      <c r="D77" s="8">
        <v>40</v>
      </c>
    </row>
    <row r="78" spans="1:4" x14ac:dyDescent="0.2">
      <c r="A78" s="33"/>
      <c r="B78" s="7">
        <v>40841</v>
      </c>
      <c r="C78" s="6">
        <v>0.76041666666666596</v>
      </c>
      <c r="D78" s="5">
        <v>33</v>
      </c>
    </row>
    <row r="79" spans="1:4" x14ac:dyDescent="0.2">
      <c r="A79" s="33"/>
      <c r="B79" s="7">
        <v>40841</v>
      </c>
      <c r="C79" s="6">
        <v>0.77083333333333204</v>
      </c>
      <c r="D79" s="5">
        <v>46</v>
      </c>
    </row>
    <row r="80" spans="1:4" x14ac:dyDescent="0.2">
      <c r="A80" s="33"/>
      <c r="B80" s="13">
        <v>40841</v>
      </c>
      <c r="C80" s="12">
        <v>0.781249999999999</v>
      </c>
      <c r="D80" s="11">
        <v>41</v>
      </c>
    </row>
    <row r="81" spans="1:4" x14ac:dyDescent="0.2">
      <c r="A81" s="33"/>
      <c r="B81" s="10">
        <v>40841</v>
      </c>
      <c r="C81" s="9">
        <v>0.79166666666666596</v>
      </c>
      <c r="D81" s="8">
        <v>26</v>
      </c>
    </row>
    <row r="82" spans="1:4" x14ac:dyDescent="0.2">
      <c r="A82" s="33"/>
      <c r="B82" s="7">
        <v>40841</v>
      </c>
      <c r="C82" s="6">
        <v>0.80208333333333204</v>
      </c>
      <c r="D82" s="5">
        <v>24</v>
      </c>
    </row>
    <row r="83" spans="1:4" x14ac:dyDescent="0.2">
      <c r="A83" s="33"/>
      <c r="B83" s="7">
        <v>40841</v>
      </c>
      <c r="C83" s="6">
        <v>0.812499999999999</v>
      </c>
      <c r="D83" s="5">
        <v>30</v>
      </c>
    </row>
    <row r="84" spans="1:4" x14ac:dyDescent="0.2">
      <c r="A84" s="33"/>
      <c r="B84" s="13">
        <v>40841</v>
      </c>
      <c r="C84" s="12">
        <v>0.82291666666666596</v>
      </c>
      <c r="D84" s="11">
        <v>15</v>
      </c>
    </row>
    <row r="85" spans="1:4" x14ac:dyDescent="0.2">
      <c r="A85" s="33"/>
      <c r="B85" s="10">
        <v>40841</v>
      </c>
      <c r="C85" s="9">
        <v>0.83333333333333204</v>
      </c>
      <c r="D85" s="8">
        <v>21</v>
      </c>
    </row>
    <row r="86" spans="1:4" x14ac:dyDescent="0.2">
      <c r="A86" s="33"/>
      <c r="B86" s="7">
        <v>40841</v>
      </c>
      <c r="C86" s="6">
        <v>0.843749999999999</v>
      </c>
      <c r="D86" s="5">
        <v>24</v>
      </c>
    </row>
    <row r="87" spans="1:4" x14ac:dyDescent="0.2">
      <c r="A87" s="33"/>
      <c r="B87" s="7">
        <v>40841</v>
      </c>
      <c r="C87" s="6">
        <v>0.85416666666666496</v>
      </c>
      <c r="D87" s="5">
        <v>7</v>
      </c>
    </row>
    <row r="88" spans="1:4" x14ac:dyDescent="0.2">
      <c r="A88" s="33"/>
      <c r="B88" s="13">
        <v>40841</v>
      </c>
      <c r="C88" s="12">
        <v>0.86458333333333204</v>
      </c>
      <c r="D88" s="11">
        <v>17</v>
      </c>
    </row>
    <row r="89" spans="1:4" x14ac:dyDescent="0.2">
      <c r="A89" s="33"/>
      <c r="B89" s="10">
        <v>40841</v>
      </c>
      <c r="C89" s="9">
        <v>0.874999999999999</v>
      </c>
      <c r="D89" s="8">
        <v>19</v>
      </c>
    </row>
    <row r="90" spans="1:4" x14ac:dyDescent="0.2">
      <c r="A90" s="33"/>
      <c r="B90" s="7">
        <v>40841</v>
      </c>
      <c r="C90" s="6">
        <v>0.88541666666666496</v>
      </c>
      <c r="D90" s="5">
        <v>16</v>
      </c>
    </row>
    <row r="91" spans="1:4" x14ac:dyDescent="0.2">
      <c r="A91" s="33"/>
      <c r="B91" s="7">
        <v>40841</v>
      </c>
      <c r="C91" s="6">
        <v>0.89583333333333204</v>
      </c>
      <c r="D91" s="5">
        <v>20</v>
      </c>
    </row>
    <row r="92" spans="1:4" x14ac:dyDescent="0.2">
      <c r="A92" s="33"/>
      <c r="B92" s="13">
        <v>40841</v>
      </c>
      <c r="C92" s="12">
        <v>0.906249999999999</v>
      </c>
      <c r="D92" s="11">
        <v>12</v>
      </c>
    </row>
    <row r="93" spans="1:4" x14ac:dyDescent="0.2">
      <c r="A93" s="33"/>
      <c r="B93" s="10">
        <v>40841</v>
      </c>
      <c r="C93" s="9">
        <v>0.91666666666666496</v>
      </c>
      <c r="D93" s="8">
        <v>13</v>
      </c>
    </row>
    <row r="94" spans="1:4" x14ac:dyDescent="0.2">
      <c r="A94" s="33"/>
      <c r="B94" s="7">
        <v>40841</v>
      </c>
      <c r="C94" s="6">
        <v>0.92708333333333204</v>
      </c>
      <c r="D94" s="5">
        <v>9</v>
      </c>
    </row>
    <row r="95" spans="1:4" x14ac:dyDescent="0.2">
      <c r="A95" s="33"/>
      <c r="B95" s="7">
        <v>40841</v>
      </c>
      <c r="C95" s="6">
        <v>0.937499999999998</v>
      </c>
      <c r="D95" s="5">
        <v>11</v>
      </c>
    </row>
    <row r="96" spans="1:4" x14ac:dyDescent="0.2">
      <c r="A96" s="33"/>
      <c r="B96" s="13">
        <v>40841</v>
      </c>
      <c r="C96" s="12">
        <v>0.94791666666666496</v>
      </c>
      <c r="D96" s="11">
        <v>14</v>
      </c>
    </row>
    <row r="97" spans="1:4" x14ac:dyDescent="0.2">
      <c r="A97" s="33"/>
      <c r="B97" s="10">
        <v>40841</v>
      </c>
      <c r="C97" s="9">
        <v>0.95833333333333204</v>
      </c>
      <c r="D97" s="8">
        <v>8</v>
      </c>
    </row>
    <row r="98" spans="1:4" x14ac:dyDescent="0.2">
      <c r="A98" s="33"/>
      <c r="B98" s="7">
        <v>40841</v>
      </c>
      <c r="C98" s="6">
        <v>0.968749999999998</v>
      </c>
      <c r="D98" s="5">
        <v>12</v>
      </c>
    </row>
    <row r="99" spans="1:4" x14ac:dyDescent="0.2">
      <c r="A99" s="33"/>
      <c r="B99" s="7">
        <v>40841</v>
      </c>
      <c r="C99" s="6">
        <v>0.97916666666666496</v>
      </c>
      <c r="D99" s="5">
        <v>7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7</v>
      </c>
    </row>
    <row r="101" spans="1:4" ht="13.5" thickTop="1" x14ac:dyDescent="0.2">
      <c r="A101" s="33"/>
      <c r="B101" s="16">
        <v>40842</v>
      </c>
      <c r="C101" s="15">
        <v>0</v>
      </c>
      <c r="D101" s="14">
        <v>2</v>
      </c>
    </row>
    <row r="102" spans="1:4" x14ac:dyDescent="0.2">
      <c r="A102" s="33"/>
      <c r="B102" s="7">
        <v>40842</v>
      </c>
      <c r="C102" s="6">
        <v>1.0416666666666666E-2</v>
      </c>
      <c r="D102" s="5">
        <v>5</v>
      </c>
    </row>
    <row r="103" spans="1:4" x14ac:dyDescent="0.2">
      <c r="A103" s="33"/>
      <c r="B103" s="7">
        <v>40842</v>
      </c>
      <c r="C103" s="6">
        <v>2.0833333333333332E-2</v>
      </c>
      <c r="D103" s="5">
        <v>4</v>
      </c>
    </row>
    <row r="104" spans="1:4" x14ac:dyDescent="0.2">
      <c r="A104" s="33"/>
      <c r="B104" s="13">
        <v>40842</v>
      </c>
      <c r="C104" s="12">
        <v>3.125E-2</v>
      </c>
      <c r="D104" s="11">
        <v>5</v>
      </c>
    </row>
    <row r="105" spans="1:4" x14ac:dyDescent="0.2">
      <c r="A105" s="33"/>
      <c r="B105" s="10">
        <v>40842</v>
      </c>
      <c r="C105" s="9">
        <v>4.1666666666666699E-2</v>
      </c>
      <c r="D105" s="8">
        <v>2</v>
      </c>
    </row>
    <row r="106" spans="1:4" x14ac:dyDescent="0.2">
      <c r="A106" s="33"/>
      <c r="B106" s="7">
        <v>40842</v>
      </c>
      <c r="C106" s="6">
        <v>5.2083333333333301E-2</v>
      </c>
      <c r="D106" s="5">
        <v>5</v>
      </c>
    </row>
    <row r="107" spans="1:4" x14ac:dyDescent="0.2">
      <c r="A107" s="33"/>
      <c r="B107" s="7">
        <v>40842</v>
      </c>
      <c r="C107" s="6">
        <v>6.25E-2</v>
      </c>
      <c r="D107" s="5">
        <v>2</v>
      </c>
    </row>
    <row r="108" spans="1:4" x14ac:dyDescent="0.2">
      <c r="A108" s="33"/>
      <c r="B108" s="13">
        <v>40842</v>
      </c>
      <c r="C108" s="12">
        <v>7.2916666666666699E-2</v>
      </c>
      <c r="D108" s="11">
        <v>2</v>
      </c>
    </row>
    <row r="109" spans="1:4" x14ac:dyDescent="0.2">
      <c r="A109" s="33"/>
      <c r="B109" s="10">
        <v>40842</v>
      </c>
      <c r="C109" s="9">
        <v>8.3333333333333301E-2</v>
      </c>
      <c r="D109" s="8">
        <v>6</v>
      </c>
    </row>
    <row r="110" spans="1:4" x14ac:dyDescent="0.2">
      <c r="A110" s="33"/>
      <c r="B110" s="7">
        <v>40842</v>
      </c>
      <c r="C110" s="6">
        <v>9.375E-2</v>
      </c>
      <c r="D110" s="5">
        <v>2</v>
      </c>
    </row>
    <row r="111" spans="1:4" x14ac:dyDescent="0.2">
      <c r="A111" s="33"/>
      <c r="B111" s="7">
        <v>40842</v>
      </c>
      <c r="C111" s="6">
        <v>0.104166666666667</v>
      </c>
      <c r="D111" s="5">
        <v>1</v>
      </c>
    </row>
    <row r="112" spans="1:4" x14ac:dyDescent="0.2">
      <c r="A112" s="33"/>
      <c r="B112" s="13">
        <v>40842</v>
      </c>
      <c r="C112" s="12">
        <v>0.114583333333333</v>
      </c>
      <c r="D112" s="11">
        <v>3</v>
      </c>
    </row>
    <row r="113" spans="1:4" x14ac:dyDescent="0.2">
      <c r="A113" s="33"/>
      <c r="B113" s="10">
        <v>40842</v>
      </c>
      <c r="C113" s="9">
        <v>0.125</v>
      </c>
      <c r="D113" s="8">
        <v>1</v>
      </c>
    </row>
    <row r="114" spans="1:4" x14ac:dyDescent="0.2">
      <c r="A114" s="33"/>
      <c r="B114" s="7">
        <v>40842</v>
      </c>
      <c r="C114" s="6">
        <v>0.13541666666666699</v>
      </c>
      <c r="D114" s="5">
        <v>2</v>
      </c>
    </row>
    <row r="115" spans="1:4" x14ac:dyDescent="0.2">
      <c r="A115" s="33"/>
      <c r="B115" s="7">
        <v>40842</v>
      </c>
      <c r="C115" s="6">
        <v>0.14583333333333334</v>
      </c>
      <c r="D115" s="5">
        <v>2</v>
      </c>
    </row>
    <row r="116" spans="1:4" x14ac:dyDescent="0.2">
      <c r="A116" s="33"/>
      <c r="B116" s="13">
        <v>40842</v>
      </c>
      <c r="C116" s="12">
        <v>0.15625</v>
      </c>
      <c r="D116" s="11">
        <v>3</v>
      </c>
    </row>
    <row r="117" spans="1:4" x14ac:dyDescent="0.2">
      <c r="A117" s="33"/>
      <c r="B117" s="10">
        <v>40842</v>
      </c>
      <c r="C117" s="9">
        <v>0.16666666666666699</v>
      </c>
      <c r="D117" s="8">
        <v>3</v>
      </c>
    </row>
    <row r="118" spans="1:4" x14ac:dyDescent="0.2">
      <c r="A118" s="33"/>
      <c r="B118" s="7">
        <v>40842</v>
      </c>
      <c r="C118" s="6">
        <v>0.17708333333333301</v>
      </c>
      <c r="D118" s="5">
        <v>2</v>
      </c>
    </row>
    <row r="119" spans="1:4" x14ac:dyDescent="0.2">
      <c r="A119" s="33"/>
      <c r="B119" s="7">
        <v>40842</v>
      </c>
      <c r="C119" s="6">
        <v>0.1875</v>
      </c>
      <c r="D119" s="5">
        <v>2</v>
      </c>
    </row>
    <row r="120" spans="1:4" x14ac:dyDescent="0.2">
      <c r="A120" s="33"/>
      <c r="B120" s="13">
        <v>40842</v>
      </c>
      <c r="C120" s="12">
        <v>0.19791666666666699</v>
      </c>
      <c r="D120" s="11">
        <v>1</v>
      </c>
    </row>
    <row r="121" spans="1:4" x14ac:dyDescent="0.2">
      <c r="A121" s="33"/>
      <c r="B121" s="10">
        <v>40842</v>
      </c>
      <c r="C121" s="9">
        <v>0.20833333333333301</v>
      </c>
      <c r="D121" s="8">
        <v>2</v>
      </c>
    </row>
    <row r="122" spans="1:4" x14ac:dyDescent="0.2">
      <c r="A122" s="33"/>
      <c r="B122" s="7">
        <v>40842</v>
      </c>
      <c r="C122" s="6">
        <v>0.21875</v>
      </c>
      <c r="D122" s="5">
        <v>10</v>
      </c>
    </row>
    <row r="123" spans="1:4" x14ac:dyDescent="0.2">
      <c r="A123" s="33"/>
      <c r="B123" s="7">
        <v>40842</v>
      </c>
      <c r="C123" s="6">
        <v>0.22916666666666699</v>
      </c>
      <c r="D123" s="5">
        <v>15</v>
      </c>
    </row>
    <row r="124" spans="1:4" x14ac:dyDescent="0.2">
      <c r="A124" s="33"/>
      <c r="B124" s="13">
        <v>40842</v>
      </c>
      <c r="C124" s="12">
        <v>0.23958333333333301</v>
      </c>
      <c r="D124" s="11">
        <v>17</v>
      </c>
    </row>
    <row r="125" spans="1:4" x14ac:dyDescent="0.2">
      <c r="A125" s="33"/>
      <c r="B125" s="10">
        <v>40842</v>
      </c>
      <c r="C125" s="9">
        <v>0.25</v>
      </c>
      <c r="D125" s="8">
        <v>19</v>
      </c>
    </row>
    <row r="126" spans="1:4" x14ac:dyDescent="0.2">
      <c r="A126" s="33"/>
      <c r="B126" s="7">
        <v>40842</v>
      </c>
      <c r="C126" s="6">
        <v>0.26041666666666702</v>
      </c>
      <c r="D126" s="5">
        <v>32</v>
      </c>
    </row>
    <row r="127" spans="1:4" x14ac:dyDescent="0.2">
      <c r="A127" s="33"/>
      <c r="B127" s="7">
        <v>40842</v>
      </c>
      <c r="C127" s="6">
        <v>0.27083333333333298</v>
      </c>
      <c r="D127" s="5">
        <v>40</v>
      </c>
    </row>
    <row r="128" spans="1:4" x14ac:dyDescent="0.2">
      <c r="A128" s="33"/>
      <c r="B128" s="13">
        <v>40842</v>
      </c>
      <c r="C128" s="12">
        <v>0.28125</v>
      </c>
      <c r="D128" s="11">
        <v>68</v>
      </c>
    </row>
    <row r="129" spans="1:4" x14ac:dyDescent="0.2">
      <c r="A129" s="33"/>
      <c r="B129" s="10">
        <v>40842</v>
      </c>
      <c r="C129" s="9">
        <v>0.29166666666666702</v>
      </c>
      <c r="D129" s="8">
        <v>78</v>
      </c>
    </row>
    <row r="130" spans="1:4" x14ac:dyDescent="0.2">
      <c r="A130" s="33"/>
      <c r="B130" s="7">
        <v>40842</v>
      </c>
      <c r="C130" s="6">
        <v>0.30208333333333298</v>
      </c>
      <c r="D130" s="5">
        <v>86</v>
      </c>
    </row>
    <row r="131" spans="1:4" x14ac:dyDescent="0.2">
      <c r="A131" s="33"/>
      <c r="B131" s="7">
        <v>40842</v>
      </c>
      <c r="C131" s="6">
        <v>0.3125</v>
      </c>
      <c r="D131" s="5">
        <v>110</v>
      </c>
    </row>
    <row r="132" spans="1:4" x14ac:dyDescent="0.2">
      <c r="A132" s="33"/>
      <c r="B132" s="13">
        <v>40842</v>
      </c>
      <c r="C132" s="12">
        <v>0.32291666666666702</v>
      </c>
      <c r="D132" s="11">
        <v>116</v>
      </c>
    </row>
    <row r="133" spans="1:4" x14ac:dyDescent="0.2">
      <c r="A133" s="33"/>
      <c r="B133" s="10">
        <v>40842</v>
      </c>
      <c r="C133" s="9">
        <v>0.33333333333333298</v>
      </c>
      <c r="D133" s="8">
        <v>144</v>
      </c>
    </row>
    <row r="134" spans="1:4" x14ac:dyDescent="0.2">
      <c r="A134" s="33"/>
      <c r="B134" s="7">
        <v>40842</v>
      </c>
      <c r="C134" s="6">
        <v>0.34375</v>
      </c>
      <c r="D134" s="5">
        <v>115</v>
      </c>
    </row>
    <row r="135" spans="1:4" x14ac:dyDescent="0.2">
      <c r="A135" s="33"/>
      <c r="B135" s="7">
        <v>40842</v>
      </c>
      <c r="C135" s="6">
        <v>0.35416666666666702</v>
      </c>
      <c r="D135" s="5">
        <v>89</v>
      </c>
    </row>
    <row r="136" spans="1:4" x14ac:dyDescent="0.2">
      <c r="A136" s="33"/>
      <c r="B136" s="13">
        <v>40842</v>
      </c>
      <c r="C136" s="12">
        <v>0.36458333333333298</v>
      </c>
      <c r="D136" s="11">
        <v>117</v>
      </c>
    </row>
    <row r="137" spans="1:4" x14ac:dyDescent="0.2">
      <c r="A137" s="33"/>
      <c r="B137" s="10">
        <v>40842</v>
      </c>
      <c r="C137" s="9">
        <v>0.375</v>
      </c>
      <c r="D137" s="8">
        <v>122</v>
      </c>
    </row>
    <row r="138" spans="1:4" x14ac:dyDescent="0.2">
      <c r="A138" s="33"/>
      <c r="B138" s="7">
        <v>40842</v>
      </c>
      <c r="C138" s="6">
        <v>0.38541666666666702</v>
      </c>
      <c r="D138" s="5">
        <v>61</v>
      </c>
    </row>
    <row r="139" spans="1:4" x14ac:dyDescent="0.2">
      <c r="A139" s="33"/>
      <c r="B139" s="7">
        <v>40842</v>
      </c>
      <c r="C139" s="6">
        <v>0.39583333333333298</v>
      </c>
      <c r="D139" s="5">
        <v>45</v>
      </c>
    </row>
    <row r="140" spans="1:4" x14ac:dyDescent="0.2">
      <c r="A140" s="33"/>
      <c r="B140" s="13">
        <v>40842</v>
      </c>
      <c r="C140" s="12">
        <v>0.40625</v>
      </c>
      <c r="D140" s="11">
        <v>55</v>
      </c>
    </row>
    <row r="141" spans="1:4" x14ac:dyDescent="0.2">
      <c r="A141" s="33"/>
      <c r="B141" s="10">
        <v>40842</v>
      </c>
      <c r="C141" s="9">
        <v>0.41666666666666702</v>
      </c>
      <c r="D141" s="8">
        <v>52</v>
      </c>
    </row>
    <row r="142" spans="1:4" x14ac:dyDescent="0.2">
      <c r="A142" s="33"/>
      <c r="B142" s="7">
        <v>40842</v>
      </c>
      <c r="C142" s="6">
        <v>0.42708333333333298</v>
      </c>
      <c r="D142" s="5">
        <v>37</v>
      </c>
    </row>
    <row r="143" spans="1:4" x14ac:dyDescent="0.2">
      <c r="A143" s="33"/>
      <c r="B143" s="7">
        <v>40842</v>
      </c>
      <c r="C143" s="6">
        <v>0.4375</v>
      </c>
      <c r="D143" s="5">
        <v>48</v>
      </c>
    </row>
    <row r="144" spans="1:4" x14ac:dyDescent="0.2">
      <c r="A144" s="33"/>
      <c r="B144" s="13">
        <v>40842</v>
      </c>
      <c r="C144" s="12">
        <v>0.44791666666666702</v>
      </c>
      <c r="D144" s="11">
        <v>41</v>
      </c>
    </row>
    <row r="145" spans="1:4" x14ac:dyDescent="0.2">
      <c r="A145" s="33"/>
      <c r="B145" s="10">
        <v>40842</v>
      </c>
      <c r="C145" s="9">
        <v>0.45833333333333298</v>
      </c>
      <c r="D145" s="8">
        <v>26</v>
      </c>
    </row>
    <row r="146" spans="1:4" x14ac:dyDescent="0.2">
      <c r="A146" s="33"/>
      <c r="B146" s="7">
        <v>40842</v>
      </c>
      <c r="C146" s="6">
        <v>0.46875</v>
      </c>
      <c r="D146" s="5">
        <v>23</v>
      </c>
    </row>
    <row r="147" spans="1:4" x14ac:dyDescent="0.2">
      <c r="A147" s="33"/>
      <c r="B147" s="7">
        <v>40842</v>
      </c>
      <c r="C147" s="6">
        <v>0.47916666666666702</v>
      </c>
      <c r="D147" s="5">
        <v>28</v>
      </c>
    </row>
    <row r="148" spans="1:4" x14ac:dyDescent="0.2">
      <c r="A148" s="33"/>
      <c r="B148" s="13">
        <v>40842</v>
      </c>
      <c r="C148" s="12">
        <v>0.48958333333333298</v>
      </c>
      <c r="D148" s="11">
        <v>26</v>
      </c>
    </row>
    <row r="149" spans="1:4" x14ac:dyDescent="0.2">
      <c r="A149" s="33"/>
      <c r="B149" s="10">
        <v>40842</v>
      </c>
      <c r="C149" s="9">
        <v>0.5</v>
      </c>
      <c r="D149" s="8">
        <v>30</v>
      </c>
    </row>
    <row r="150" spans="1:4" x14ac:dyDescent="0.2">
      <c r="A150" s="33"/>
      <c r="B150" s="7">
        <v>40842</v>
      </c>
      <c r="C150" s="6">
        <v>0.51041666666666663</v>
      </c>
      <c r="D150" s="5">
        <v>23</v>
      </c>
    </row>
    <row r="151" spans="1:4" x14ac:dyDescent="0.2">
      <c r="A151" s="33"/>
      <c r="B151" s="7">
        <v>40842</v>
      </c>
      <c r="C151" s="6">
        <v>0.52083333333333337</v>
      </c>
      <c r="D151" s="5">
        <v>23</v>
      </c>
    </row>
    <row r="152" spans="1:4" x14ac:dyDescent="0.2">
      <c r="A152" s="33"/>
      <c r="B152" s="13">
        <v>40842</v>
      </c>
      <c r="C152" s="12">
        <v>0.53125</v>
      </c>
      <c r="D152" s="11">
        <v>33</v>
      </c>
    </row>
    <row r="153" spans="1:4" x14ac:dyDescent="0.2">
      <c r="A153" s="33"/>
      <c r="B153" s="10">
        <v>40842</v>
      </c>
      <c r="C153" s="9">
        <v>0.54166666666666696</v>
      </c>
      <c r="D153" s="8">
        <v>30</v>
      </c>
    </row>
    <row r="154" spans="1:4" x14ac:dyDescent="0.2">
      <c r="A154" s="33"/>
      <c r="B154" s="7">
        <v>40842</v>
      </c>
      <c r="C154" s="6">
        <v>0.55208333333333304</v>
      </c>
      <c r="D154" s="5">
        <v>41</v>
      </c>
    </row>
    <row r="155" spans="1:4" x14ac:dyDescent="0.2">
      <c r="A155" s="33"/>
      <c r="B155" s="7">
        <v>40842</v>
      </c>
      <c r="C155" s="6">
        <v>0.5625</v>
      </c>
      <c r="D155" s="5">
        <v>24</v>
      </c>
    </row>
    <row r="156" spans="1:4" x14ac:dyDescent="0.2">
      <c r="A156" s="33"/>
      <c r="B156" s="13">
        <v>40842</v>
      </c>
      <c r="C156" s="12">
        <v>0.57291666666666596</v>
      </c>
      <c r="D156" s="11">
        <v>32</v>
      </c>
    </row>
    <row r="157" spans="1:4" x14ac:dyDescent="0.2">
      <c r="A157" s="33"/>
      <c r="B157" s="10">
        <v>40842</v>
      </c>
      <c r="C157" s="9">
        <v>0.58333333333333304</v>
      </c>
      <c r="D157" s="8">
        <v>29</v>
      </c>
    </row>
    <row r="158" spans="1:4" x14ac:dyDescent="0.2">
      <c r="A158" s="33"/>
      <c r="B158" s="7">
        <v>40842</v>
      </c>
      <c r="C158" s="6">
        <v>0.59375</v>
      </c>
      <c r="D158" s="5">
        <v>26</v>
      </c>
    </row>
    <row r="159" spans="1:4" x14ac:dyDescent="0.2">
      <c r="A159" s="33"/>
      <c r="B159" s="7">
        <v>40842</v>
      </c>
      <c r="C159" s="6">
        <v>0.60416666666666596</v>
      </c>
      <c r="D159" s="5">
        <v>22</v>
      </c>
    </row>
    <row r="160" spans="1:4" x14ac:dyDescent="0.2">
      <c r="A160" s="33"/>
      <c r="B160" s="13">
        <v>40842</v>
      </c>
      <c r="C160" s="12">
        <v>0.61458333333333304</v>
      </c>
      <c r="D160" s="11">
        <v>37</v>
      </c>
    </row>
    <row r="161" spans="1:4" x14ac:dyDescent="0.2">
      <c r="A161" s="33"/>
      <c r="B161" s="10">
        <v>40842</v>
      </c>
      <c r="C161" s="9">
        <v>0.625</v>
      </c>
      <c r="D161" s="8">
        <v>25</v>
      </c>
    </row>
    <row r="162" spans="1:4" x14ac:dyDescent="0.2">
      <c r="A162" s="33"/>
      <c r="B162" s="7">
        <v>40842</v>
      </c>
      <c r="C162" s="6">
        <v>0.63541666666666596</v>
      </c>
      <c r="D162" s="5">
        <v>28</v>
      </c>
    </row>
    <row r="163" spans="1:4" x14ac:dyDescent="0.2">
      <c r="A163" s="33"/>
      <c r="B163" s="7">
        <v>40842</v>
      </c>
      <c r="C163" s="6">
        <v>0.64583333333333304</v>
      </c>
      <c r="D163" s="5">
        <v>41</v>
      </c>
    </row>
    <row r="164" spans="1:4" x14ac:dyDescent="0.2">
      <c r="A164" s="33"/>
      <c r="B164" s="13">
        <v>40842</v>
      </c>
      <c r="C164" s="12">
        <v>0.656249999999999</v>
      </c>
      <c r="D164" s="11">
        <v>42</v>
      </c>
    </row>
    <row r="165" spans="1:4" x14ac:dyDescent="0.2">
      <c r="A165" s="33"/>
      <c r="B165" s="10">
        <v>40842</v>
      </c>
      <c r="C165" s="9">
        <v>0.66666666666666596</v>
      </c>
      <c r="D165" s="8">
        <v>34</v>
      </c>
    </row>
    <row r="166" spans="1:4" x14ac:dyDescent="0.2">
      <c r="A166" s="33"/>
      <c r="B166" s="7">
        <v>40842</v>
      </c>
      <c r="C166" s="6">
        <v>0.67708333333333304</v>
      </c>
      <c r="D166" s="5">
        <v>46</v>
      </c>
    </row>
    <row r="167" spans="1:4" x14ac:dyDescent="0.2">
      <c r="A167" s="33"/>
      <c r="B167" s="7">
        <v>40842</v>
      </c>
      <c r="C167" s="6">
        <v>0.687499999999999</v>
      </c>
      <c r="D167" s="5">
        <v>34</v>
      </c>
    </row>
    <row r="168" spans="1:4" x14ac:dyDescent="0.2">
      <c r="A168" s="33"/>
      <c r="B168" s="13">
        <v>40842</v>
      </c>
      <c r="C168" s="12">
        <v>0.69791666666666596</v>
      </c>
      <c r="D168" s="11">
        <v>36</v>
      </c>
    </row>
    <row r="169" spans="1:4" x14ac:dyDescent="0.2">
      <c r="A169" s="33"/>
      <c r="B169" s="10">
        <v>40842</v>
      </c>
      <c r="C169" s="9">
        <v>0.70833333333333304</v>
      </c>
      <c r="D169" s="8">
        <v>36</v>
      </c>
    </row>
    <row r="170" spans="1:4" x14ac:dyDescent="0.2">
      <c r="A170" s="33"/>
      <c r="B170" s="7">
        <v>40842</v>
      </c>
      <c r="C170" s="6">
        <v>0.718749999999999</v>
      </c>
      <c r="D170" s="5">
        <v>38</v>
      </c>
    </row>
    <row r="171" spans="1:4" x14ac:dyDescent="0.2">
      <c r="A171" s="33"/>
      <c r="B171" s="7">
        <v>40842</v>
      </c>
      <c r="C171" s="6">
        <v>0.72916666666666596</v>
      </c>
      <c r="D171" s="5">
        <v>38</v>
      </c>
    </row>
    <row r="172" spans="1:4" x14ac:dyDescent="0.2">
      <c r="A172" s="33"/>
      <c r="B172" s="13">
        <v>40842</v>
      </c>
      <c r="C172" s="12">
        <v>0.73958333333333204</v>
      </c>
      <c r="D172" s="11">
        <v>57</v>
      </c>
    </row>
    <row r="173" spans="1:4" x14ac:dyDescent="0.2">
      <c r="A173" s="33"/>
      <c r="B173" s="10">
        <v>40842</v>
      </c>
      <c r="C173" s="9">
        <v>0.749999999999999</v>
      </c>
      <c r="D173" s="8">
        <v>33</v>
      </c>
    </row>
    <row r="174" spans="1:4" x14ac:dyDescent="0.2">
      <c r="A174" s="33"/>
      <c r="B174" s="7">
        <v>40842</v>
      </c>
      <c r="C174" s="6">
        <v>0.76041666666666596</v>
      </c>
      <c r="D174" s="5">
        <v>43</v>
      </c>
    </row>
    <row r="175" spans="1:4" x14ac:dyDescent="0.2">
      <c r="A175" s="33"/>
      <c r="B175" s="7">
        <v>40842</v>
      </c>
      <c r="C175" s="6">
        <v>0.77083333333333204</v>
      </c>
      <c r="D175" s="5">
        <v>34</v>
      </c>
    </row>
    <row r="176" spans="1:4" x14ac:dyDescent="0.2">
      <c r="A176" s="33"/>
      <c r="B176" s="13">
        <v>40842</v>
      </c>
      <c r="C176" s="12">
        <v>0.781249999999999</v>
      </c>
      <c r="D176" s="11">
        <v>34</v>
      </c>
    </row>
    <row r="177" spans="1:4" x14ac:dyDescent="0.2">
      <c r="A177" s="33"/>
      <c r="B177" s="10">
        <v>40842</v>
      </c>
      <c r="C177" s="9">
        <v>0.79166666666666596</v>
      </c>
      <c r="D177" s="8">
        <v>45</v>
      </c>
    </row>
    <row r="178" spans="1:4" x14ac:dyDescent="0.2">
      <c r="A178" s="33"/>
      <c r="B178" s="7">
        <v>40842</v>
      </c>
      <c r="C178" s="6">
        <v>0.80208333333333204</v>
      </c>
      <c r="D178" s="5">
        <v>35</v>
      </c>
    </row>
    <row r="179" spans="1:4" x14ac:dyDescent="0.2">
      <c r="A179" s="33"/>
      <c r="B179" s="7">
        <v>40842</v>
      </c>
      <c r="C179" s="6">
        <v>0.812499999999999</v>
      </c>
      <c r="D179" s="5">
        <v>27</v>
      </c>
    </row>
    <row r="180" spans="1:4" x14ac:dyDescent="0.2">
      <c r="A180" s="33"/>
      <c r="B180" s="13">
        <v>40842</v>
      </c>
      <c r="C180" s="12">
        <v>0.82291666666666596</v>
      </c>
      <c r="D180" s="11">
        <v>25</v>
      </c>
    </row>
    <row r="181" spans="1:4" x14ac:dyDescent="0.2">
      <c r="A181" s="33"/>
      <c r="B181" s="10">
        <v>40842</v>
      </c>
      <c r="C181" s="9">
        <v>0.83333333333333204</v>
      </c>
      <c r="D181" s="8">
        <v>22</v>
      </c>
    </row>
    <row r="182" spans="1:4" x14ac:dyDescent="0.2">
      <c r="A182" s="33"/>
      <c r="B182" s="7">
        <v>40842</v>
      </c>
      <c r="C182" s="6">
        <v>0.843749999999999</v>
      </c>
      <c r="D182" s="5">
        <v>16</v>
      </c>
    </row>
    <row r="183" spans="1:4" x14ac:dyDescent="0.2">
      <c r="A183" s="33"/>
      <c r="B183" s="7">
        <v>40842</v>
      </c>
      <c r="C183" s="6">
        <v>0.85416666666666496</v>
      </c>
      <c r="D183" s="5">
        <v>12</v>
      </c>
    </row>
    <row r="184" spans="1:4" x14ac:dyDescent="0.2">
      <c r="A184" s="33"/>
      <c r="B184" s="13">
        <v>40842</v>
      </c>
      <c r="C184" s="12">
        <v>0.86458333333333204</v>
      </c>
      <c r="D184" s="11">
        <v>17</v>
      </c>
    </row>
    <row r="185" spans="1:4" x14ac:dyDescent="0.2">
      <c r="A185" s="33"/>
      <c r="B185" s="10">
        <v>40842</v>
      </c>
      <c r="C185" s="9">
        <v>0.874999999999999</v>
      </c>
      <c r="D185" s="8">
        <v>21</v>
      </c>
    </row>
    <row r="186" spans="1:4" x14ac:dyDescent="0.2">
      <c r="A186" s="33"/>
      <c r="B186" s="7">
        <v>40842</v>
      </c>
      <c r="C186" s="6">
        <v>0.88541666666666496</v>
      </c>
      <c r="D186" s="5">
        <v>31</v>
      </c>
    </row>
    <row r="187" spans="1:4" x14ac:dyDescent="0.2">
      <c r="A187" s="33"/>
      <c r="B187" s="7">
        <v>40842</v>
      </c>
      <c r="C187" s="6">
        <v>0.89583333333333204</v>
      </c>
      <c r="D187" s="5">
        <v>13</v>
      </c>
    </row>
    <row r="188" spans="1:4" x14ac:dyDescent="0.2">
      <c r="A188" s="33"/>
      <c r="B188" s="13">
        <v>40842</v>
      </c>
      <c r="C188" s="12">
        <v>0.906249999999999</v>
      </c>
      <c r="D188" s="11">
        <v>20</v>
      </c>
    </row>
    <row r="189" spans="1:4" x14ac:dyDescent="0.2">
      <c r="A189" s="33"/>
      <c r="B189" s="10">
        <v>40842</v>
      </c>
      <c r="C189" s="9">
        <v>0.91666666666666496</v>
      </c>
      <c r="D189" s="8">
        <v>14</v>
      </c>
    </row>
    <row r="190" spans="1:4" x14ac:dyDescent="0.2">
      <c r="A190" s="33"/>
      <c r="B190" s="7">
        <v>40842</v>
      </c>
      <c r="C190" s="6">
        <v>0.92708333333333204</v>
      </c>
      <c r="D190" s="5">
        <v>12</v>
      </c>
    </row>
    <row r="191" spans="1:4" x14ac:dyDescent="0.2">
      <c r="A191" s="33"/>
      <c r="B191" s="7">
        <v>40842</v>
      </c>
      <c r="C191" s="6">
        <v>0.937499999999998</v>
      </c>
      <c r="D191" s="5">
        <v>15</v>
      </c>
    </row>
    <row r="192" spans="1:4" x14ac:dyDescent="0.2">
      <c r="A192" s="33"/>
      <c r="B192" s="13">
        <v>40842</v>
      </c>
      <c r="C192" s="12">
        <v>0.94791666666666496</v>
      </c>
      <c r="D192" s="11">
        <v>12</v>
      </c>
    </row>
    <row r="193" spans="1:4" x14ac:dyDescent="0.2">
      <c r="A193" s="33"/>
      <c r="B193" s="10">
        <v>40842</v>
      </c>
      <c r="C193" s="9">
        <v>0.95833333333333204</v>
      </c>
      <c r="D193" s="8">
        <v>5</v>
      </c>
    </row>
    <row r="194" spans="1:4" x14ac:dyDescent="0.2">
      <c r="A194" s="33"/>
      <c r="B194" s="7">
        <v>40842</v>
      </c>
      <c r="C194" s="6">
        <v>0.968749999999998</v>
      </c>
      <c r="D194" s="5">
        <v>10</v>
      </c>
    </row>
    <row r="195" spans="1:4" x14ac:dyDescent="0.2">
      <c r="A195" s="33"/>
      <c r="B195" s="7">
        <v>40842</v>
      </c>
      <c r="C195" s="6">
        <v>0.97916666666666496</v>
      </c>
      <c r="D195" s="5">
        <v>6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12</v>
      </c>
    </row>
  </sheetData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31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12</v>
      </c>
      <c r="F5" s="21" t="s">
        <v>1</v>
      </c>
      <c r="G5" s="20">
        <f>SUM($D$5:$D$100)</f>
        <v>6566</v>
      </c>
      <c r="N5" s="37">
        <v>0</v>
      </c>
      <c r="O5" s="43">
        <f>SUM(D5:D8)</f>
        <v>35</v>
      </c>
      <c r="P5" s="44">
        <f>SUM(D101:D104)</f>
        <v>48</v>
      </c>
      <c r="Q5" s="40">
        <f>AVERAGE(O5:P5)</f>
        <v>41.5</v>
      </c>
    </row>
    <row r="6" spans="1:17" x14ac:dyDescent="0.2">
      <c r="A6" s="33"/>
      <c r="B6" s="7">
        <v>40841</v>
      </c>
      <c r="C6" s="6">
        <v>1.0416666666666666E-2</v>
      </c>
      <c r="D6" s="5">
        <v>8</v>
      </c>
      <c r="F6" s="21" t="s">
        <v>0</v>
      </c>
      <c r="G6" s="20">
        <f>SUM($D$101:$D$196)</f>
        <v>6425</v>
      </c>
      <c r="N6" s="38">
        <f>N5+1/24</f>
        <v>4.1666666666666664E-2</v>
      </c>
      <c r="O6" s="45">
        <f>SUM(D9:D12)</f>
        <v>43</v>
      </c>
      <c r="P6" s="46">
        <f>SUM(D105:D108)</f>
        <v>36</v>
      </c>
      <c r="Q6" s="41">
        <f t="shared" ref="Q6:Q28" si="0">AVERAGE(O6:P6)</f>
        <v>39.5</v>
      </c>
    </row>
    <row r="7" spans="1:17" x14ac:dyDescent="0.2">
      <c r="A7" s="33"/>
      <c r="B7" s="7">
        <v>40841</v>
      </c>
      <c r="C7" s="6">
        <v>2.0833333333333332E-2</v>
      </c>
      <c r="D7" s="5">
        <v>9</v>
      </c>
      <c r="N7" s="38">
        <f t="shared" ref="N7:N28" si="1">N6+1/24</f>
        <v>8.3333333333333329E-2</v>
      </c>
      <c r="O7" s="45">
        <f>SUM(D13:D16)</f>
        <v>31</v>
      </c>
      <c r="P7" s="46">
        <f>SUM(D109:D112)</f>
        <v>28</v>
      </c>
      <c r="Q7" s="41">
        <f t="shared" si="0"/>
        <v>29.5</v>
      </c>
    </row>
    <row r="8" spans="1:17" x14ac:dyDescent="0.2">
      <c r="A8" s="33"/>
      <c r="B8" s="13">
        <v>40841</v>
      </c>
      <c r="C8" s="12">
        <v>3.125E-2</v>
      </c>
      <c r="D8" s="11">
        <v>6</v>
      </c>
      <c r="N8" s="38">
        <f t="shared" si="1"/>
        <v>0.125</v>
      </c>
      <c r="O8" s="45">
        <f>SUM(D17:D20)</f>
        <v>35</v>
      </c>
      <c r="P8" s="46">
        <f>SUM(D113:D116)</f>
        <v>36</v>
      </c>
      <c r="Q8" s="41">
        <f t="shared" si="0"/>
        <v>35.5</v>
      </c>
    </row>
    <row r="9" spans="1:17" x14ac:dyDescent="0.2">
      <c r="A9" s="33"/>
      <c r="B9" s="10">
        <v>40841</v>
      </c>
      <c r="C9" s="9">
        <v>4.1666666666666699E-2</v>
      </c>
      <c r="D9" s="8">
        <v>16</v>
      </c>
      <c r="N9" s="38">
        <f t="shared" si="1"/>
        <v>0.16666666666666666</v>
      </c>
      <c r="O9" s="45">
        <f>SUM(D21:D24)</f>
        <v>63</v>
      </c>
      <c r="P9" s="46">
        <f>SUM(D117:D120)</f>
        <v>76</v>
      </c>
      <c r="Q9" s="41">
        <f t="shared" si="0"/>
        <v>69.5</v>
      </c>
    </row>
    <row r="10" spans="1:17" x14ac:dyDescent="0.2">
      <c r="A10" s="33"/>
      <c r="B10" s="7">
        <v>40841</v>
      </c>
      <c r="C10" s="6">
        <v>5.2083333333333301E-2</v>
      </c>
      <c r="D10" s="5">
        <v>8</v>
      </c>
      <c r="N10" s="38">
        <f t="shared" si="1"/>
        <v>0.20833333333333331</v>
      </c>
      <c r="O10" s="45">
        <f>SUM(D25:D28)</f>
        <v>170</v>
      </c>
      <c r="P10" s="46">
        <f>SUM(D121:D124)</f>
        <v>166</v>
      </c>
      <c r="Q10" s="41">
        <f t="shared" si="0"/>
        <v>168</v>
      </c>
    </row>
    <row r="11" spans="1:17" x14ac:dyDescent="0.2">
      <c r="A11" s="33"/>
      <c r="B11" s="7">
        <v>40841</v>
      </c>
      <c r="C11" s="6">
        <v>6.25E-2</v>
      </c>
      <c r="D11" s="5">
        <v>8</v>
      </c>
      <c r="N11" s="38">
        <f t="shared" si="1"/>
        <v>0.24999999999999997</v>
      </c>
      <c r="O11" s="45">
        <f>SUM(D29:D32)</f>
        <v>386</v>
      </c>
      <c r="P11" s="46">
        <f>SUM(D125:D128)</f>
        <v>392</v>
      </c>
      <c r="Q11" s="41">
        <f t="shared" si="0"/>
        <v>389</v>
      </c>
    </row>
    <row r="12" spans="1:17" x14ac:dyDescent="0.2">
      <c r="A12" s="33"/>
      <c r="B12" s="13">
        <v>40841</v>
      </c>
      <c r="C12" s="12">
        <v>7.2916666666666699E-2</v>
      </c>
      <c r="D12" s="11">
        <v>11</v>
      </c>
      <c r="N12" s="38">
        <f t="shared" si="1"/>
        <v>0.29166666666666663</v>
      </c>
      <c r="O12" s="45">
        <f>SUM(D33:D36)</f>
        <v>686</v>
      </c>
      <c r="P12" s="46">
        <f>SUM(D129:D132)</f>
        <v>672</v>
      </c>
      <c r="Q12" s="41">
        <f t="shared" si="0"/>
        <v>679</v>
      </c>
    </row>
    <row r="13" spans="1:17" x14ac:dyDescent="0.2">
      <c r="A13" s="33"/>
      <c r="B13" s="10">
        <v>40841</v>
      </c>
      <c r="C13" s="9">
        <v>8.3333333333333301E-2</v>
      </c>
      <c r="D13" s="8">
        <v>8</v>
      </c>
      <c r="N13" s="38">
        <f t="shared" si="1"/>
        <v>0.33333333333333331</v>
      </c>
      <c r="O13" s="45">
        <f>SUM(D37:D40)</f>
        <v>784</v>
      </c>
      <c r="P13" s="46">
        <f>SUM(D133:D136)</f>
        <v>709</v>
      </c>
      <c r="Q13" s="41">
        <f t="shared" si="0"/>
        <v>746.5</v>
      </c>
    </row>
    <row r="14" spans="1:17" x14ac:dyDescent="0.2">
      <c r="A14" s="33"/>
      <c r="B14" s="7">
        <v>40841</v>
      </c>
      <c r="C14" s="6">
        <v>9.375E-2</v>
      </c>
      <c r="D14" s="5">
        <v>7</v>
      </c>
      <c r="N14" s="38">
        <f t="shared" si="1"/>
        <v>0.375</v>
      </c>
      <c r="O14" s="45">
        <f>SUM(D41:D44)</f>
        <v>502</v>
      </c>
      <c r="P14" s="46">
        <f>SUM(D137:D140)</f>
        <v>429</v>
      </c>
      <c r="Q14" s="41">
        <f t="shared" si="0"/>
        <v>465.5</v>
      </c>
    </row>
    <row r="15" spans="1:17" x14ac:dyDescent="0.2">
      <c r="A15" s="33"/>
      <c r="B15" s="7">
        <v>40841</v>
      </c>
      <c r="C15" s="6">
        <v>0.104166666666667</v>
      </c>
      <c r="D15" s="5">
        <v>11</v>
      </c>
      <c r="N15" s="38">
        <f t="shared" si="1"/>
        <v>0.41666666666666669</v>
      </c>
      <c r="O15" s="45">
        <f>SUM(D45:D48)</f>
        <v>368</v>
      </c>
      <c r="P15" s="46">
        <f>SUM(D141:D144)</f>
        <v>388</v>
      </c>
      <c r="Q15" s="41">
        <f t="shared" si="0"/>
        <v>378</v>
      </c>
    </row>
    <row r="16" spans="1:17" x14ac:dyDescent="0.2">
      <c r="A16" s="33"/>
      <c r="B16" s="13">
        <v>40841</v>
      </c>
      <c r="C16" s="12">
        <v>0.114583333333333</v>
      </c>
      <c r="D16" s="11">
        <v>5</v>
      </c>
      <c r="N16" s="38">
        <f t="shared" si="1"/>
        <v>0.45833333333333337</v>
      </c>
      <c r="O16" s="45">
        <f>SUM(D49:D52)</f>
        <v>351</v>
      </c>
      <c r="P16" s="46">
        <f>SUM(D145:D148)</f>
        <v>322</v>
      </c>
      <c r="Q16" s="41">
        <f t="shared" si="0"/>
        <v>336.5</v>
      </c>
    </row>
    <row r="17" spans="1:17" x14ac:dyDescent="0.2">
      <c r="A17" s="33"/>
      <c r="B17" s="10">
        <v>40841</v>
      </c>
      <c r="C17" s="9">
        <v>0.125</v>
      </c>
      <c r="D17" s="8">
        <v>6</v>
      </c>
      <c r="N17" s="38">
        <f t="shared" si="1"/>
        <v>0.5</v>
      </c>
      <c r="O17" s="45">
        <f>SUM(D53:D56)</f>
        <v>316</v>
      </c>
      <c r="P17" s="46">
        <f>SUM(D149:D152)</f>
        <v>348</v>
      </c>
      <c r="Q17" s="41">
        <f t="shared" si="0"/>
        <v>332</v>
      </c>
    </row>
    <row r="18" spans="1:17" x14ac:dyDescent="0.2">
      <c r="A18" s="33"/>
      <c r="B18" s="7">
        <v>40841</v>
      </c>
      <c r="C18" s="6">
        <v>0.13541666666666699</v>
      </c>
      <c r="D18" s="5">
        <v>4</v>
      </c>
      <c r="N18" s="38">
        <f t="shared" si="1"/>
        <v>0.54166666666666663</v>
      </c>
      <c r="O18" s="45">
        <f>SUM(D57:D60)</f>
        <v>320</v>
      </c>
      <c r="P18" s="46">
        <f>SUM(D153:D156)</f>
        <v>361</v>
      </c>
      <c r="Q18" s="41">
        <f t="shared" si="0"/>
        <v>340.5</v>
      </c>
    </row>
    <row r="19" spans="1:17" x14ac:dyDescent="0.2">
      <c r="A19" s="33"/>
      <c r="B19" s="7">
        <v>40841</v>
      </c>
      <c r="C19" s="6">
        <v>0.14583333333333301</v>
      </c>
      <c r="D19" s="5">
        <v>8</v>
      </c>
      <c r="N19" s="38">
        <f t="shared" si="1"/>
        <v>0.58333333333333326</v>
      </c>
      <c r="O19" s="45">
        <f>SUM(D61:D64)</f>
        <v>367</v>
      </c>
      <c r="P19" s="46">
        <f>SUM(D157:D160)</f>
        <v>349</v>
      </c>
      <c r="Q19" s="41">
        <f t="shared" si="0"/>
        <v>358</v>
      </c>
    </row>
    <row r="20" spans="1:17" x14ac:dyDescent="0.2">
      <c r="A20" s="33"/>
      <c r="B20" s="13">
        <v>40841</v>
      </c>
      <c r="C20" s="12">
        <v>0.15625</v>
      </c>
      <c r="D20" s="11">
        <v>17</v>
      </c>
      <c r="N20" s="38">
        <f t="shared" si="1"/>
        <v>0.62499999999999989</v>
      </c>
      <c r="O20" s="45">
        <f>SUM(D65:D68)</f>
        <v>410</v>
      </c>
      <c r="P20" s="46">
        <f>SUM(D161:D164)</f>
        <v>407</v>
      </c>
      <c r="Q20" s="41">
        <f t="shared" si="0"/>
        <v>408.5</v>
      </c>
    </row>
    <row r="21" spans="1:17" x14ac:dyDescent="0.2">
      <c r="A21" s="33"/>
      <c r="B21" s="10">
        <v>40841</v>
      </c>
      <c r="C21" s="9">
        <v>0.16666666666666699</v>
      </c>
      <c r="D21" s="8">
        <v>9</v>
      </c>
      <c r="N21" s="38">
        <f t="shared" si="1"/>
        <v>0.66666666666666652</v>
      </c>
      <c r="O21" s="45">
        <f>SUM(D69:D72)</f>
        <v>380</v>
      </c>
      <c r="P21" s="46">
        <f>SUM(D165:D168)</f>
        <v>355</v>
      </c>
      <c r="Q21" s="41">
        <f t="shared" si="0"/>
        <v>367.5</v>
      </c>
    </row>
    <row r="22" spans="1:17" x14ac:dyDescent="0.2">
      <c r="A22" s="33"/>
      <c r="B22" s="7">
        <v>40841</v>
      </c>
      <c r="C22" s="6">
        <v>0.17708333333333301</v>
      </c>
      <c r="D22" s="5">
        <v>17</v>
      </c>
      <c r="N22" s="38">
        <f t="shared" si="1"/>
        <v>0.70833333333333315</v>
      </c>
      <c r="O22" s="45">
        <f>SUM(D73:D76)</f>
        <v>304</v>
      </c>
      <c r="P22" s="46">
        <f>SUM(D169:D172)</f>
        <v>267</v>
      </c>
      <c r="Q22" s="41">
        <f t="shared" si="0"/>
        <v>285.5</v>
      </c>
    </row>
    <row r="23" spans="1:17" x14ac:dyDescent="0.2">
      <c r="A23" s="33"/>
      <c r="B23" s="7">
        <v>40841</v>
      </c>
      <c r="C23" s="6">
        <v>0.1875</v>
      </c>
      <c r="D23" s="5">
        <v>18</v>
      </c>
      <c r="N23" s="38">
        <f t="shared" si="1"/>
        <v>0.74999999999999978</v>
      </c>
      <c r="O23" s="45">
        <f>SUM(D77:D80)</f>
        <v>257</v>
      </c>
      <c r="P23" s="46">
        <f>SUM(D173:D176)</f>
        <v>286</v>
      </c>
      <c r="Q23" s="41">
        <f t="shared" si="0"/>
        <v>271.5</v>
      </c>
    </row>
    <row r="24" spans="1:17" x14ac:dyDescent="0.2">
      <c r="A24" s="33"/>
      <c r="B24" s="13">
        <v>40841</v>
      </c>
      <c r="C24" s="12">
        <v>0.19791666666666699</v>
      </c>
      <c r="D24" s="11">
        <v>19</v>
      </c>
      <c r="N24" s="38">
        <f t="shared" si="1"/>
        <v>0.79166666666666641</v>
      </c>
      <c r="O24" s="45">
        <f>SUM(D81:D84)</f>
        <v>235</v>
      </c>
      <c r="P24" s="46">
        <f>SUM(D177:D180)</f>
        <v>238</v>
      </c>
      <c r="Q24" s="41">
        <f t="shared" si="0"/>
        <v>236.5</v>
      </c>
    </row>
    <row r="25" spans="1:17" x14ac:dyDescent="0.2">
      <c r="A25" s="33"/>
      <c r="B25" s="10">
        <v>40841</v>
      </c>
      <c r="C25" s="9">
        <v>0.20833333333333301</v>
      </c>
      <c r="D25" s="8">
        <v>29</v>
      </c>
      <c r="N25" s="38">
        <f t="shared" si="1"/>
        <v>0.83333333333333304</v>
      </c>
      <c r="O25" s="45">
        <f>SUM(D85:D88)</f>
        <v>173</v>
      </c>
      <c r="P25" s="46">
        <f>SUM(D181:D184)</f>
        <v>189</v>
      </c>
      <c r="Q25" s="41">
        <f t="shared" si="0"/>
        <v>181</v>
      </c>
    </row>
    <row r="26" spans="1:17" x14ac:dyDescent="0.2">
      <c r="A26" s="33"/>
      <c r="B26" s="7">
        <v>40841</v>
      </c>
      <c r="C26" s="6">
        <v>0.21875</v>
      </c>
      <c r="D26" s="5">
        <v>33</v>
      </c>
      <c r="N26" s="38">
        <f t="shared" si="1"/>
        <v>0.87499999999999967</v>
      </c>
      <c r="O26" s="45">
        <f>SUM(D89:D92)</f>
        <v>130</v>
      </c>
      <c r="P26" s="46">
        <f>SUM(D185:D188)</f>
        <v>125</v>
      </c>
      <c r="Q26" s="41">
        <f t="shared" si="0"/>
        <v>127.5</v>
      </c>
    </row>
    <row r="27" spans="1:17" x14ac:dyDescent="0.2">
      <c r="A27" s="33"/>
      <c r="B27" s="7">
        <v>40841</v>
      </c>
      <c r="C27" s="6">
        <v>0.22916666666666699</v>
      </c>
      <c r="D27" s="5">
        <v>53</v>
      </c>
      <c r="N27" s="38">
        <f t="shared" si="1"/>
        <v>0.9166666666666663</v>
      </c>
      <c r="O27" s="45">
        <f>SUM(D93:D96)</f>
        <v>120</v>
      </c>
      <c r="P27" s="46">
        <f>SUM(D189:D192)</f>
        <v>117</v>
      </c>
      <c r="Q27" s="41">
        <f t="shared" si="0"/>
        <v>118.5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55</v>
      </c>
      <c r="N28" s="49">
        <f t="shared" si="1"/>
        <v>0.95833333333333293</v>
      </c>
      <c r="O28" s="50">
        <f>SUM(D97:D100)</f>
        <v>100</v>
      </c>
      <c r="P28" s="51">
        <f>SUM(D193:D196)</f>
        <v>81</v>
      </c>
      <c r="Q28" s="52">
        <f t="shared" si="0"/>
        <v>90.5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55</v>
      </c>
      <c r="N29" s="53" t="s">
        <v>3</v>
      </c>
      <c r="O29" s="54">
        <f>SUM(O5:O28)</f>
        <v>6566</v>
      </c>
      <c r="P29" s="55">
        <f t="shared" ref="P29:Q29" si="2">SUM(P5:P28)</f>
        <v>6425</v>
      </c>
      <c r="Q29" s="56">
        <f t="shared" si="2"/>
        <v>6495.5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95</v>
      </c>
    </row>
    <row r="31" spans="1:17" x14ac:dyDescent="0.2">
      <c r="A31" s="33"/>
      <c r="B31" s="7">
        <v>40841</v>
      </c>
      <c r="C31" s="6">
        <v>0.27083333333333298</v>
      </c>
      <c r="D31" s="5">
        <v>109</v>
      </c>
      <c r="N31" s="57" t="s">
        <v>10</v>
      </c>
      <c r="O31" s="58">
        <f>SUM(D5:D30)</f>
        <v>527</v>
      </c>
      <c r="P31" s="59">
        <f>SUM(D101:D126)</f>
        <v>540</v>
      </c>
      <c r="Q31" s="60">
        <f>AVERAGE(O31:P31)</f>
        <v>533.5</v>
      </c>
    </row>
    <row r="32" spans="1:17" x14ac:dyDescent="0.2">
      <c r="A32" s="33"/>
      <c r="B32" s="13">
        <v>40841</v>
      </c>
      <c r="C32" s="12">
        <v>0.28125</v>
      </c>
      <c r="D32" s="11">
        <v>127</v>
      </c>
      <c r="N32" s="38" t="s">
        <v>7</v>
      </c>
      <c r="O32" s="45">
        <f>SUM(D31:D42)</f>
        <v>1980</v>
      </c>
      <c r="P32" s="46">
        <f>SUM(D127:D138)</f>
        <v>1848</v>
      </c>
      <c r="Q32" s="41">
        <f>AVERAGE(O32:P32)</f>
        <v>1914</v>
      </c>
    </row>
    <row r="33" spans="1:17" x14ac:dyDescent="0.2">
      <c r="A33" s="33"/>
      <c r="B33" s="10">
        <v>40841</v>
      </c>
      <c r="C33" s="9">
        <v>0.29166666666666702</v>
      </c>
      <c r="D33" s="8">
        <v>149</v>
      </c>
      <c r="N33" s="38" t="s">
        <v>8</v>
      </c>
      <c r="O33" s="45">
        <f>SUM(D43:D66)</f>
        <v>2153</v>
      </c>
      <c r="P33" s="46">
        <f>SUM(D139:D162)</f>
        <v>2178</v>
      </c>
      <c r="Q33" s="41">
        <f>AVERAGE(O33:P33)</f>
        <v>2165.5</v>
      </c>
    </row>
    <row r="34" spans="1:17" x14ac:dyDescent="0.2">
      <c r="A34" s="33"/>
      <c r="B34" s="7">
        <v>40841</v>
      </c>
      <c r="C34" s="6">
        <v>0.30208333333333298</v>
      </c>
      <c r="D34" s="5">
        <v>158</v>
      </c>
      <c r="N34" s="38" t="s">
        <v>9</v>
      </c>
      <c r="O34" s="45">
        <f>SUM(D67:D78)</f>
        <v>1020</v>
      </c>
      <c r="P34" s="46">
        <f>SUM(D163:D174)</f>
        <v>964</v>
      </c>
      <c r="Q34" s="41">
        <f>AVERAGE(O34:P34)</f>
        <v>992</v>
      </c>
    </row>
    <row r="35" spans="1:17" ht="13.5" thickBot="1" x14ac:dyDescent="0.25">
      <c r="A35" s="33"/>
      <c r="B35" s="7">
        <v>40841</v>
      </c>
      <c r="C35" s="6">
        <v>0.3125</v>
      </c>
      <c r="D35" s="5">
        <v>199</v>
      </c>
      <c r="N35" s="39" t="s">
        <v>11</v>
      </c>
      <c r="O35" s="47">
        <f>SUM(D79:D100)</f>
        <v>886</v>
      </c>
      <c r="P35" s="48">
        <f>SUM(D175:D196)</f>
        <v>895</v>
      </c>
      <c r="Q35" s="42">
        <f>AVERAGE(O35:P35)</f>
        <v>890.5</v>
      </c>
    </row>
    <row r="36" spans="1:17" x14ac:dyDescent="0.2">
      <c r="A36" s="33"/>
      <c r="B36" s="13">
        <v>40841</v>
      </c>
      <c r="C36" s="12">
        <v>0.32291666666666702</v>
      </c>
      <c r="D36" s="11">
        <v>180</v>
      </c>
    </row>
    <row r="37" spans="1:17" x14ac:dyDescent="0.2">
      <c r="A37" s="33"/>
      <c r="B37" s="10">
        <v>40841</v>
      </c>
      <c r="C37" s="9">
        <v>0.33333333333333298</v>
      </c>
      <c r="D37" s="8">
        <v>195</v>
      </c>
    </row>
    <row r="38" spans="1:17" x14ac:dyDescent="0.2">
      <c r="A38" s="33"/>
      <c r="B38" s="7">
        <v>40841</v>
      </c>
      <c r="C38" s="6">
        <v>0.34375</v>
      </c>
      <c r="D38" s="5">
        <v>217</v>
      </c>
    </row>
    <row r="39" spans="1:17" x14ac:dyDescent="0.2">
      <c r="A39" s="33"/>
      <c r="B39" s="7">
        <v>40841</v>
      </c>
      <c r="C39" s="6">
        <v>0.35416666666666702</v>
      </c>
      <c r="D39" s="5">
        <v>185</v>
      </c>
    </row>
    <row r="40" spans="1:17" x14ac:dyDescent="0.2">
      <c r="A40" s="33"/>
      <c r="B40" s="13">
        <v>40841</v>
      </c>
      <c r="C40" s="12">
        <v>0.36458333333333298</v>
      </c>
      <c r="D40" s="11">
        <v>187</v>
      </c>
    </row>
    <row r="41" spans="1:17" x14ac:dyDescent="0.2">
      <c r="A41" s="33"/>
      <c r="B41" s="10">
        <v>40841</v>
      </c>
      <c r="C41" s="9">
        <v>0.375</v>
      </c>
      <c r="D41" s="8">
        <v>174</v>
      </c>
    </row>
    <row r="42" spans="1:17" x14ac:dyDescent="0.2">
      <c r="A42" s="33"/>
      <c r="B42" s="7">
        <v>40841</v>
      </c>
      <c r="C42" s="6">
        <v>0.38541666666666702</v>
      </c>
      <c r="D42" s="5">
        <v>100</v>
      </c>
    </row>
    <row r="43" spans="1:17" x14ac:dyDescent="0.2">
      <c r="A43" s="33"/>
      <c r="B43" s="7">
        <v>40841</v>
      </c>
      <c r="C43" s="6">
        <v>0.39583333333333298</v>
      </c>
      <c r="D43" s="5">
        <v>113</v>
      </c>
    </row>
    <row r="44" spans="1:17" x14ac:dyDescent="0.2">
      <c r="A44" s="33"/>
      <c r="B44" s="13">
        <v>40841</v>
      </c>
      <c r="C44" s="12">
        <v>0.40625</v>
      </c>
      <c r="D44" s="11">
        <v>115</v>
      </c>
    </row>
    <row r="45" spans="1:17" x14ac:dyDescent="0.2">
      <c r="A45" s="33"/>
      <c r="B45" s="10">
        <v>40841</v>
      </c>
      <c r="C45" s="9">
        <v>0.41666666666666702</v>
      </c>
      <c r="D45" s="8">
        <v>85</v>
      </c>
    </row>
    <row r="46" spans="1:17" x14ac:dyDescent="0.2">
      <c r="A46" s="33"/>
      <c r="B46" s="7">
        <v>40841</v>
      </c>
      <c r="C46" s="6">
        <v>0.42708333333333298</v>
      </c>
      <c r="D46" s="5">
        <v>83</v>
      </c>
    </row>
    <row r="47" spans="1:17" x14ac:dyDescent="0.2">
      <c r="A47" s="33"/>
      <c r="B47" s="7">
        <v>40841</v>
      </c>
      <c r="C47" s="6">
        <v>0.4375</v>
      </c>
      <c r="D47" s="5">
        <v>108</v>
      </c>
    </row>
    <row r="48" spans="1:17" x14ac:dyDescent="0.2">
      <c r="A48" s="33"/>
      <c r="B48" s="13">
        <v>40841</v>
      </c>
      <c r="C48" s="12">
        <v>0.44791666666666702</v>
      </c>
      <c r="D48" s="11">
        <v>92</v>
      </c>
    </row>
    <row r="49" spans="1:4" x14ac:dyDescent="0.2">
      <c r="A49" s="33"/>
      <c r="B49" s="10">
        <v>40841</v>
      </c>
      <c r="C49" s="9">
        <v>0.45833333333333298</v>
      </c>
      <c r="D49" s="8">
        <v>67</v>
      </c>
    </row>
    <row r="50" spans="1:4" x14ac:dyDescent="0.2">
      <c r="A50" s="33"/>
      <c r="B50" s="7">
        <v>40841</v>
      </c>
      <c r="C50" s="6">
        <v>0.46875</v>
      </c>
      <c r="D50" s="5">
        <v>93</v>
      </c>
    </row>
    <row r="51" spans="1:4" x14ac:dyDescent="0.2">
      <c r="A51" s="33"/>
      <c r="B51" s="7">
        <v>40841</v>
      </c>
      <c r="C51" s="6">
        <v>0.47916666666666702</v>
      </c>
      <c r="D51" s="5">
        <v>98</v>
      </c>
    </row>
    <row r="52" spans="1:4" x14ac:dyDescent="0.2">
      <c r="A52" s="33"/>
      <c r="B52" s="13">
        <v>40841</v>
      </c>
      <c r="C52" s="12">
        <v>0.48958333333333298</v>
      </c>
      <c r="D52" s="11">
        <v>93</v>
      </c>
    </row>
    <row r="53" spans="1:4" x14ac:dyDescent="0.2">
      <c r="A53" s="33"/>
      <c r="B53" s="10">
        <v>40841</v>
      </c>
      <c r="C53" s="9">
        <v>0.5</v>
      </c>
      <c r="D53" s="8">
        <v>83</v>
      </c>
    </row>
    <row r="54" spans="1:4" x14ac:dyDescent="0.2">
      <c r="A54" s="33"/>
      <c r="B54" s="7">
        <v>40841</v>
      </c>
      <c r="C54" s="6">
        <v>0.51041666666666663</v>
      </c>
      <c r="D54" s="5">
        <v>76</v>
      </c>
    </row>
    <row r="55" spans="1:4" x14ac:dyDescent="0.2">
      <c r="A55" s="33"/>
      <c r="B55" s="7">
        <v>40841</v>
      </c>
      <c r="C55" s="6">
        <v>0.52083333333333337</v>
      </c>
      <c r="D55" s="5">
        <v>77</v>
      </c>
    </row>
    <row r="56" spans="1:4" x14ac:dyDescent="0.2">
      <c r="A56" s="33"/>
      <c r="B56" s="13">
        <v>40841</v>
      </c>
      <c r="C56" s="12">
        <v>0.53125</v>
      </c>
      <c r="D56" s="11">
        <v>80</v>
      </c>
    </row>
    <row r="57" spans="1:4" x14ac:dyDescent="0.2">
      <c r="A57" s="33"/>
      <c r="B57" s="10">
        <v>40841</v>
      </c>
      <c r="C57" s="9">
        <v>0.54166666666666696</v>
      </c>
      <c r="D57" s="8">
        <v>82</v>
      </c>
    </row>
    <row r="58" spans="1:4" x14ac:dyDescent="0.2">
      <c r="A58" s="33"/>
      <c r="B58" s="7">
        <v>40841</v>
      </c>
      <c r="C58" s="6">
        <v>0.55208333333333304</v>
      </c>
      <c r="D58" s="5">
        <v>90</v>
      </c>
    </row>
    <row r="59" spans="1:4" x14ac:dyDescent="0.2">
      <c r="A59" s="33"/>
      <c r="B59" s="7">
        <v>40841</v>
      </c>
      <c r="C59" s="6">
        <v>0.5625</v>
      </c>
      <c r="D59" s="5">
        <v>70</v>
      </c>
    </row>
    <row r="60" spans="1:4" x14ac:dyDescent="0.2">
      <c r="A60" s="33"/>
      <c r="B60" s="13">
        <v>40841</v>
      </c>
      <c r="C60" s="12">
        <v>0.57291666666666596</v>
      </c>
      <c r="D60" s="11">
        <v>78</v>
      </c>
    </row>
    <row r="61" spans="1:4" x14ac:dyDescent="0.2">
      <c r="A61" s="33"/>
      <c r="B61" s="10">
        <v>40841</v>
      </c>
      <c r="C61" s="9">
        <v>0.58333333333333304</v>
      </c>
      <c r="D61" s="8">
        <v>89</v>
      </c>
    </row>
    <row r="62" spans="1:4" x14ac:dyDescent="0.2">
      <c r="A62" s="33"/>
      <c r="B62" s="7">
        <v>40841</v>
      </c>
      <c r="C62" s="6">
        <v>0.59375</v>
      </c>
      <c r="D62" s="5">
        <v>94</v>
      </c>
    </row>
    <row r="63" spans="1:4" x14ac:dyDescent="0.2">
      <c r="A63" s="33"/>
      <c r="B63" s="7">
        <v>40841</v>
      </c>
      <c r="C63" s="6">
        <v>0.60416666666666596</v>
      </c>
      <c r="D63" s="5">
        <v>101</v>
      </c>
    </row>
    <row r="64" spans="1:4" x14ac:dyDescent="0.2">
      <c r="A64" s="33"/>
      <c r="B64" s="13">
        <v>40841</v>
      </c>
      <c r="C64" s="12">
        <v>0.61458333333333304</v>
      </c>
      <c r="D64" s="11">
        <v>83</v>
      </c>
    </row>
    <row r="65" spans="1:4" x14ac:dyDescent="0.2">
      <c r="A65" s="33"/>
      <c r="B65" s="10">
        <v>40841</v>
      </c>
      <c r="C65" s="9">
        <v>0.625</v>
      </c>
      <c r="D65" s="8">
        <v>104</v>
      </c>
    </row>
    <row r="66" spans="1:4" x14ac:dyDescent="0.2">
      <c r="A66" s="33"/>
      <c r="B66" s="7">
        <v>40841</v>
      </c>
      <c r="C66" s="6">
        <v>0.63541666666666596</v>
      </c>
      <c r="D66" s="5">
        <v>99</v>
      </c>
    </row>
    <row r="67" spans="1:4" x14ac:dyDescent="0.2">
      <c r="A67" s="33"/>
      <c r="B67" s="7">
        <v>40841</v>
      </c>
      <c r="C67" s="6">
        <v>0.64583333333333304</v>
      </c>
      <c r="D67" s="5">
        <v>102</v>
      </c>
    </row>
    <row r="68" spans="1:4" x14ac:dyDescent="0.2">
      <c r="A68" s="33"/>
      <c r="B68" s="13">
        <v>40841</v>
      </c>
      <c r="C68" s="12">
        <v>0.656249999999999</v>
      </c>
      <c r="D68" s="11">
        <v>105</v>
      </c>
    </row>
    <row r="69" spans="1:4" x14ac:dyDescent="0.2">
      <c r="A69" s="33"/>
      <c r="B69" s="10">
        <v>40841</v>
      </c>
      <c r="C69" s="9">
        <v>0.66666666666666596</v>
      </c>
      <c r="D69" s="8">
        <v>108</v>
      </c>
    </row>
    <row r="70" spans="1:4" x14ac:dyDescent="0.2">
      <c r="A70" s="33"/>
      <c r="B70" s="7">
        <v>40841</v>
      </c>
      <c r="C70" s="6">
        <v>0.67708333333333304</v>
      </c>
      <c r="D70" s="5">
        <v>91</v>
      </c>
    </row>
    <row r="71" spans="1:4" x14ac:dyDescent="0.2">
      <c r="A71" s="33"/>
      <c r="B71" s="7">
        <v>40841</v>
      </c>
      <c r="C71" s="6">
        <v>0.687499999999999</v>
      </c>
      <c r="D71" s="5">
        <v>106</v>
      </c>
    </row>
    <row r="72" spans="1:4" x14ac:dyDescent="0.2">
      <c r="A72" s="33"/>
      <c r="B72" s="13">
        <v>40841</v>
      </c>
      <c r="C72" s="12">
        <v>0.69791666666666596</v>
      </c>
      <c r="D72" s="11">
        <v>75</v>
      </c>
    </row>
    <row r="73" spans="1:4" x14ac:dyDescent="0.2">
      <c r="A73" s="33"/>
      <c r="B73" s="10">
        <v>40841</v>
      </c>
      <c r="C73" s="9">
        <v>0.70833333333333304</v>
      </c>
      <c r="D73" s="8">
        <v>77</v>
      </c>
    </row>
    <row r="74" spans="1:4" x14ac:dyDescent="0.2">
      <c r="A74" s="33"/>
      <c r="B74" s="7">
        <v>40841</v>
      </c>
      <c r="C74" s="6">
        <v>0.718749999999999</v>
      </c>
      <c r="D74" s="5">
        <v>52</v>
      </c>
    </row>
    <row r="75" spans="1:4" x14ac:dyDescent="0.2">
      <c r="A75" s="33"/>
      <c r="B75" s="7">
        <v>40841</v>
      </c>
      <c r="C75" s="6">
        <v>0.72916666666666596</v>
      </c>
      <c r="D75" s="5">
        <v>88</v>
      </c>
    </row>
    <row r="76" spans="1:4" x14ac:dyDescent="0.2">
      <c r="A76" s="33"/>
      <c r="B76" s="13">
        <v>40841</v>
      </c>
      <c r="C76" s="12">
        <v>0.73958333333333204</v>
      </c>
      <c r="D76" s="11">
        <v>87</v>
      </c>
    </row>
    <row r="77" spans="1:4" x14ac:dyDescent="0.2">
      <c r="A77" s="33"/>
      <c r="B77" s="10">
        <v>40841</v>
      </c>
      <c r="C77" s="9">
        <v>0.749999999999999</v>
      </c>
      <c r="D77" s="8">
        <v>70</v>
      </c>
    </row>
    <row r="78" spans="1:4" x14ac:dyDescent="0.2">
      <c r="A78" s="33"/>
      <c r="B78" s="7">
        <v>40841</v>
      </c>
      <c r="C78" s="6">
        <v>0.76041666666666596</v>
      </c>
      <c r="D78" s="5">
        <v>59</v>
      </c>
    </row>
    <row r="79" spans="1:4" x14ac:dyDescent="0.2">
      <c r="A79" s="33"/>
      <c r="B79" s="7">
        <v>40841</v>
      </c>
      <c r="C79" s="6">
        <v>0.77083333333333204</v>
      </c>
      <c r="D79" s="5">
        <v>55</v>
      </c>
    </row>
    <row r="80" spans="1:4" x14ac:dyDescent="0.2">
      <c r="A80" s="33"/>
      <c r="B80" s="13">
        <v>40841</v>
      </c>
      <c r="C80" s="12">
        <v>0.781249999999999</v>
      </c>
      <c r="D80" s="11">
        <v>73</v>
      </c>
    </row>
    <row r="81" spans="1:4" x14ac:dyDescent="0.2">
      <c r="A81" s="33"/>
      <c r="B81" s="10">
        <v>40841</v>
      </c>
      <c r="C81" s="9">
        <v>0.79166666666666596</v>
      </c>
      <c r="D81" s="8">
        <v>64</v>
      </c>
    </row>
    <row r="82" spans="1:4" x14ac:dyDescent="0.2">
      <c r="A82" s="33"/>
      <c r="B82" s="7">
        <v>40841</v>
      </c>
      <c r="C82" s="6">
        <v>0.80208333333333204</v>
      </c>
      <c r="D82" s="5">
        <v>58</v>
      </c>
    </row>
    <row r="83" spans="1:4" x14ac:dyDescent="0.2">
      <c r="A83" s="33"/>
      <c r="B83" s="7">
        <v>40841</v>
      </c>
      <c r="C83" s="6">
        <v>0.812499999999999</v>
      </c>
      <c r="D83" s="5">
        <v>60</v>
      </c>
    </row>
    <row r="84" spans="1:4" x14ac:dyDescent="0.2">
      <c r="A84" s="33"/>
      <c r="B84" s="13">
        <v>40841</v>
      </c>
      <c r="C84" s="12">
        <v>0.82291666666666596</v>
      </c>
      <c r="D84" s="11">
        <v>53</v>
      </c>
    </row>
    <row r="85" spans="1:4" x14ac:dyDescent="0.2">
      <c r="A85" s="33"/>
      <c r="B85" s="10">
        <v>40841</v>
      </c>
      <c r="C85" s="9">
        <v>0.83333333333333204</v>
      </c>
      <c r="D85" s="8">
        <v>50</v>
      </c>
    </row>
    <row r="86" spans="1:4" x14ac:dyDescent="0.2">
      <c r="A86" s="33"/>
      <c r="B86" s="7">
        <v>40841</v>
      </c>
      <c r="C86" s="6">
        <v>0.843749999999999</v>
      </c>
      <c r="D86" s="5">
        <v>37</v>
      </c>
    </row>
    <row r="87" spans="1:4" x14ac:dyDescent="0.2">
      <c r="A87" s="33"/>
      <c r="B87" s="7">
        <v>40841</v>
      </c>
      <c r="C87" s="6">
        <v>0.85416666666666496</v>
      </c>
      <c r="D87" s="5">
        <v>45</v>
      </c>
    </row>
    <row r="88" spans="1:4" x14ac:dyDescent="0.2">
      <c r="A88" s="33"/>
      <c r="B88" s="13">
        <v>40841</v>
      </c>
      <c r="C88" s="12">
        <v>0.86458333333333204</v>
      </c>
      <c r="D88" s="11">
        <v>41</v>
      </c>
    </row>
    <row r="89" spans="1:4" x14ac:dyDescent="0.2">
      <c r="A89" s="33"/>
      <c r="B89" s="10">
        <v>40841</v>
      </c>
      <c r="C89" s="9">
        <v>0.874999999999999</v>
      </c>
      <c r="D89" s="8">
        <v>31</v>
      </c>
    </row>
    <row r="90" spans="1:4" x14ac:dyDescent="0.2">
      <c r="A90" s="33"/>
      <c r="B90" s="7">
        <v>40841</v>
      </c>
      <c r="C90" s="6">
        <v>0.88541666666666496</v>
      </c>
      <c r="D90" s="5">
        <v>29</v>
      </c>
    </row>
    <row r="91" spans="1:4" x14ac:dyDescent="0.2">
      <c r="A91" s="33"/>
      <c r="B91" s="7">
        <v>40841</v>
      </c>
      <c r="C91" s="6">
        <v>0.89583333333333204</v>
      </c>
      <c r="D91" s="5">
        <v>36</v>
      </c>
    </row>
    <row r="92" spans="1:4" x14ac:dyDescent="0.2">
      <c r="A92" s="33"/>
      <c r="B92" s="13">
        <v>40841</v>
      </c>
      <c r="C92" s="12">
        <v>0.906249999999999</v>
      </c>
      <c r="D92" s="11">
        <v>34</v>
      </c>
    </row>
    <row r="93" spans="1:4" x14ac:dyDescent="0.2">
      <c r="A93" s="33"/>
      <c r="B93" s="10">
        <v>40841</v>
      </c>
      <c r="C93" s="9">
        <v>0.91666666666666496</v>
      </c>
      <c r="D93" s="8">
        <v>38</v>
      </c>
    </row>
    <row r="94" spans="1:4" x14ac:dyDescent="0.2">
      <c r="A94" s="33"/>
      <c r="B94" s="7">
        <v>40841</v>
      </c>
      <c r="C94" s="6">
        <v>0.92708333333333204</v>
      </c>
      <c r="D94" s="5">
        <v>25</v>
      </c>
    </row>
    <row r="95" spans="1:4" x14ac:dyDescent="0.2">
      <c r="A95" s="33"/>
      <c r="B95" s="7">
        <v>40841</v>
      </c>
      <c r="C95" s="6">
        <v>0.937499999999998</v>
      </c>
      <c r="D95" s="5">
        <v>27</v>
      </c>
    </row>
    <row r="96" spans="1:4" x14ac:dyDescent="0.2">
      <c r="A96" s="33"/>
      <c r="B96" s="13">
        <v>40841</v>
      </c>
      <c r="C96" s="12">
        <v>0.94791666666666496</v>
      </c>
      <c r="D96" s="11">
        <v>30</v>
      </c>
    </row>
    <row r="97" spans="1:4" x14ac:dyDescent="0.2">
      <c r="A97" s="33"/>
      <c r="B97" s="10">
        <v>40841</v>
      </c>
      <c r="C97" s="9">
        <v>0.95833333333333204</v>
      </c>
      <c r="D97" s="8">
        <v>22</v>
      </c>
    </row>
    <row r="98" spans="1:4" x14ac:dyDescent="0.2">
      <c r="A98" s="33"/>
      <c r="B98" s="7">
        <v>40841</v>
      </c>
      <c r="C98" s="6">
        <v>0.968749999999998</v>
      </c>
      <c r="D98" s="5">
        <v>24</v>
      </c>
    </row>
    <row r="99" spans="1:4" x14ac:dyDescent="0.2">
      <c r="A99" s="33"/>
      <c r="B99" s="7">
        <v>40841</v>
      </c>
      <c r="C99" s="6">
        <v>0.97916666666666496</v>
      </c>
      <c r="D99" s="5">
        <v>25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29</v>
      </c>
    </row>
    <row r="101" spans="1:4" ht="13.5" thickTop="1" x14ac:dyDescent="0.2">
      <c r="A101" s="33"/>
      <c r="B101" s="16">
        <v>40842</v>
      </c>
      <c r="C101" s="15">
        <v>0</v>
      </c>
      <c r="D101" s="14">
        <v>14</v>
      </c>
    </row>
    <row r="102" spans="1:4" x14ac:dyDescent="0.2">
      <c r="A102" s="33"/>
      <c r="B102" s="7">
        <v>40842</v>
      </c>
      <c r="C102" s="6">
        <v>1.0416666666666666E-2</v>
      </c>
      <c r="D102" s="5">
        <v>12</v>
      </c>
    </row>
    <row r="103" spans="1:4" x14ac:dyDescent="0.2">
      <c r="A103" s="33"/>
      <c r="B103" s="7">
        <v>40842</v>
      </c>
      <c r="C103" s="6">
        <v>2.0833333333333332E-2</v>
      </c>
      <c r="D103" s="5">
        <v>9</v>
      </c>
    </row>
    <row r="104" spans="1:4" x14ac:dyDescent="0.2">
      <c r="A104" s="33"/>
      <c r="B104" s="13">
        <v>40842</v>
      </c>
      <c r="C104" s="12">
        <v>3.125E-2</v>
      </c>
      <c r="D104" s="11">
        <v>13</v>
      </c>
    </row>
    <row r="105" spans="1:4" x14ac:dyDescent="0.2">
      <c r="A105" s="33"/>
      <c r="B105" s="10">
        <v>40842</v>
      </c>
      <c r="C105" s="9">
        <v>4.1666666666666699E-2</v>
      </c>
      <c r="D105" s="8">
        <v>7</v>
      </c>
    </row>
    <row r="106" spans="1:4" x14ac:dyDescent="0.2">
      <c r="A106" s="33"/>
      <c r="B106" s="7">
        <v>40842</v>
      </c>
      <c r="C106" s="6">
        <v>5.2083333333333301E-2</v>
      </c>
      <c r="D106" s="5">
        <v>7</v>
      </c>
    </row>
    <row r="107" spans="1:4" x14ac:dyDescent="0.2">
      <c r="A107" s="33"/>
      <c r="B107" s="7">
        <v>40842</v>
      </c>
      <c r="C107" s="6">
        <v>6.25E-2</v>
      </c>
      <c r="D107" s="5">
        <v>9</v>
      </c>
    </row>
    <row r="108" spans="1:4" x14ac:dyDescent="0.2">
      <c r="A108" s="33"/>
      <c r="B108" s="13">
        <v>40842</v>
      </c>
      <c r="C108" s="12">
        <v>7.2916666666666699E-2</v>
      </c>
      <c r="D108" s="11">
        <v>13</v>
      </c>
    </row>
    <row r="109" spans="1:4" x14ac:dyDescent="0.2">
      <c r="A109" s="33"/>
      <c r="B109" s="10">
        <v>40842</v>
      </c>
      <c r="C109" s="9">
        <v>8.3333333333333301E-2</v>
      </c>
      <c r="D109" s="8">
        <v>10</v>
      </c>
    </row>
    <row r="110" spans="1:4" x14ac:dyDescent="0.2">
      <c r="A110" s="33"/>
      <c r="B110" s="7">
        <v>40842</v>
      </c>
      <c r="C110" s="6">
        <v>9.375E-2</v>
      </c>
      <c r="D110" s="5">
        <v>6</v>
      </c>
    </row>
    <row r="111" spans="1:4" x14ac:dyDescent="0.2">
      <c r="A111" s="33"/>
      <c r="B111" s="7">
        <v>40842</v>
      </c>
      <c r="C111" s="6">
        <v>0.104166666666667</v>
      </c>
      <c r="D111" s="5">
        <v>6</v>
      </c>
    </row>
    <row r="112" spans="1:4" x14ac:dyDescent="0.2">
      <c r="A112" s="33"/>
      <c r="B112" s="13">
        <v>40842</v>
      </c>
      <c r="C112" s="12">
        <v>0.114583333333333</v>
      </c>
      <c r="D112" s="11">
        <v>6</v>
      </c>
    </row>
    <row r="113" spans="1:4" x14ac:dyDescent="0.2">
      <c r="A113" s="33"/>
      <c r="B113" s="10">
        <v>40842</v>
      </c>
      <c r="C113" s="9">
        <v>0.125</v>
      </c>
      <c r="D113" s="8">
        <v>8</v>
      </c>
    </row>
    <row r="114" spans="1:4" x14ac:dyDescent="0.2">
      <c r="A114" s="33"/>
      <c r="B114" s="7">
        <v>40842</v>
      </c>
      <c r="C114" s="6">
        <v>0.13541666666666699</v>
      </c>
      <c r="D114" s="5">
        <v>7</v>
      </c>
    </row>
    <row r="115" spans="1:4" x14ac:dyDescent="0.2">
      <c r="A115" s="33"/>
      <c r="B115" s="7">
        <v>40842</v>
      </c>
      <c r="C115" s="6">
        <v>0.14583333333333334</v>
      </c>
      <c r="D115" s="5">
        <v>10</v>
      </c>
    </row>
    <row r="116" spans="1:4" x14ac:dyDescent="0.2">
      <c r="A116" s="33"/>
      <c r="B116" s="13">
        <v>40842</v>
      </c>
      <c r="C116" s="12">
        <v>0.15625</v>
      </c>
      <c r="D116" s="11">
        <v>11</v>
      </c>
    </row>
    <row r="117" spans="1:4" x14ac:dyDescent="0.2">
      <c r="A117" s="33"/>
      <c r="B117" s="10">
        <v>40842</v>
      </c>
      <c r="C117" s="9">
        <v>0.16666666666666699</v>
      </c>
      <c r="D117" s="8">
        <v>12</v>
      </c>
    </row>
    <row r="118" spans="1:4" x14ac:dyDescent="0.2">
      <c r="A118" s="33"/>
      <c r="B118" s="7">
        <v>40842</v>
      </c>
      <c r="C118" s="6">
        <v>0.17708333333333301</v>
      </c>
      <c r="D118" s="5">
        <v>15</v>
      </c>
    </row>
    <row r="119" spans="1:4" x14ac:dyDescent="0.2">
      <c r="A119" s="33"/>
      <c r="B119" s="7">
        <v>40842</v>
      </c>
      <c r="C119" s="6">
        <v>0.1875</v>
      </c>
      <c r="D119" s="5">
        <v>25</v>
      </c>
    </row>
    <row r="120" spans="1:4" x14ac:dyDescent="0.2">
      <c r="A120" s="33"/>
      <c r="B120" s="13">
        <v>40842</v>
      </c>
      <c r="C120" s="12">
        <v>0.19791666666666699</v>
      </c>
      <c r="D120" s="11">
        <v>24</v>
      </c>
    </row>
    <row r="121" spans="1:4" x14ac:dyDescent="0.2">
      <c r="A121" s="33"/>
      <c r="B121" s="10">
        <v>40842</v>
      </c>
      <c r="C121" s="9">
        <v>0.20833333333333301</v>
      </c>
      <c r="D121" s="8">
        <v>25</v>
      </c>
    </row>
    <row r="122" spans="1:4" x14ac:dyDescent="0.2">
      <c r="A122" s="33"/>
      <c r="B122" s="7">
        <v>40842</v>
      </c>
      <c r="C122" s="6">
        <v>0.21875</v>
      </c>
      <c r="D122" s="5">
        <v>36</v>
      </c>
    </row>
    <row r="123" spans="1:4" x14ac:dyDescent="0.2">
      <c r="A123" s="33"/>
      <c r="B123" s="7">
        <v>40842</v>
      </c>
      <c r="C123" s="6">
        <v>0.22916666666666699</v>
      </c>
      <c r="D123" s="5">
        <v>45</v>
      </c>
    </row>
    <row r="124" spans="1:4" x14ac:dyDescent="0.2">
      <c r="A124" s="33"/>
      <c r="B124" s="13">
        <v>40842</v>
      </c>
      <c r="C124" s="12">
        <v>0.23958333333333301</v>
      </c>
      <c r="D124" s="11">
        <v>60</v>
      </c>
    </row>
    <row r="125" spans="1:4" x14ac:dyDescent="0.2">
      <c r="A125" s="33"/>
      <c r="B125" s="10">
        <v>40842</v>
      </c>
      <c r="C125" s="9">
        <v>0.25</v>
      </c>
      <c r="D125" s="8">
        <v>67</v>
      </c>
    </row>
    <row r="126" spans="1:4" x14ac:dyDescent="0.2">
      <c r="A126" s="33"/>
      <c r="B126" s="7">
        <v>40842</v>
      </c>
      <c r="C126" s="6">
        <v>0.26041666666666702</v>
      </c>
      <c r="D126" s="5">
        <v>83</v>
      </c>
    </row>
    <row r="127" spans="1:4" x14ac:dyDescent="0.2">
      <c r="A127" s="33"/>
      <c r="B127" s="7">
        <v>40842</v>
      </c>
      <c r="C127" s="6">
        <v>0.27083333333333298</v>
      </c>
      <c r="D127" s="5">
        <v>109</v>
      </c>
    </row>
    <row r="128" spans="1:4" x14ac:dyDescent="0.2">
      <c r="A128" s="33"/>
      <c r="B128" s="13">
        <v>40842</v>
      </c>
      <c r="C128" s="12">
        <v>0.28125</v>
      </c>
      <c r="D128" s="11">
        <v>133</v>
      </c>
    </row>
    <row r="129" spans="1:4" x14ac:dyDescent="0.2">
      <c r="A129" s="33"/>
      <c r="B129" s="10">
        <v>40842</v>
      </c>
      <c r="C129" s="9">
        <v>0.29166666666666702</v>
      </c>
      <c r="D129" s="8">
        <v>118</v>
      </c>
    </row>
    <row r="130" spans="1:4" x14ac:dyDescent="0.2">
      <c r="A130" s="33"/>
      <c r="B130" s="7">
        <v>40842</v>
      </c>
      <c r="C130" s="6">
        <v>0.30208333333333298</v>
      </c>
      <c r="D130" s="5">
        <v>171</v>
      </c>
    </row>
    <row r="131" spans="1:4" x14ac:dyDescent="0.2">
      <c r="A131" s="33"/>
      <c r="B131" s="7">
        <v>40842</v>
      </c>
      <c r="C131" s="6">
        <v>0.3125</v>
      </c>
      <c r="D131" s="5">
        <v>200</v>
      </c>
    </row>
    <row r="132" spans="1:4" x14ac:dyDescent="0.2">
      <c r="A132" s="33"/>
      <c r="B132" s="13">
        <v>40842</v>
      </c>
      <c r="C132" s="12">
        <v>0.32291666666666702</v>
      </c>
      <c r="D132" s="11">
        <v>183</v>
      </c>
    </row>
    <row r="133" spans="1:4" x14ac:dyDescent="0.2">
      <c r="A133" s="33"/>
      <c r="B133" s="10">
        <v>40842</v>
      </c>
      <c r="C133" s="9">
        <v>0.33333333333333298</v>
      </c>
      <c r="D133" s="8">
        <v>167</v>
      </c>
    </row>
    <row r="134" spans="1:4" x14ac:dyDescent="0.2">
      <c r="A134" s="33"/>
      <c r="B134" s="7">
        <v>40842</v>
      </c>
      <c r="C134" s="6">
        <v>0.34375</v>
      </c>
      <c r="D134" s="5">
        <v>182</v>
      </c>
    </row>
    <row r="135" spans="1:4" x14ac:dyDescent="0.2">
      <c r="A135" s="33"/>
      <c r="B135" s="7">
        <v>40842</v>
      </c>
      <c r="C135" s="6">
        <v>0.35416666666666702</v>
      </c>
      <c r="D135" s="5">
        <v>188</v>
      </c>
    </row>
    <row r="136" spans="1:4" x14ac:dyDescent="0.2">
      <c r="A136" s="33"/>
      <c r="B136" s="13">
        <v>40842</v>
      </c>
      <c r="C136" s="12">
        <v>0.36458333333333298</v>
      </c>
      <c r="D136" s="11">
        <v>172</v>
      </c>
    </row>
    <row r="137" spans="1:4" x14ac:dyDescent="0.2">
      <c r="A137" s="33"/>
      <c r="B137" s="10">
        <v>40842</v>
      </c>
      <c r="C137" s="9">
        <v>0.375</v>
      </c>
      <c r="D137" s="8">
        <v>123</v>
      </c>
    </row>
    <row r="138" spans="1:4" x14ac:dyDescent="0.2">
      <c r="A138" s="33"/>
      <c r="B138" s="7">
        <v>40842</v>
      </c>
      <c r="C138" s="6">
        <v>0.38541666666666702</v>
      </c>
      <c r="D138" s="5">
        <v>102</v>
      </c>
    </row>
    <row r="139" spans="1:4" x14ac:dyDescent="0.2">
      <c r="A139" s="33"/>
      <c r="B139" s="7">
        <v>40842</v>
      </c>
      <c r="C139" s="6">
        <v>0.39583333333333298</v>
      </c>
      <c r="D139" s="5">
        <v>87</v>
      </c>
    </row>
    <row r="140" spans="1:4" x14ac:dyDescent="0.2">
      <c r="A140" s="33"/>
      <c r="B140" s="13">
        <v>40842</v>
      </c>
      <c r="C140" s="12">
        <v>0.40625</v>
      </c>
      <c r="D140" s="11">
        <v>117</v>
      </c>
    </row>
    <row r="141" spans="1:4" x14ac:dyDescent="0.2">
      <c r="A141" s="33"/>
      <c r="B141" s="10">
        <v>40842</v>
      </c>
      <c r="C141" s="9">
        <v>0.41666666666666702</v>
      </c>
      <c r="D141" s="8">
        <v>119</v>
      </c>
    </row>
    <row r="142" spans="1:4" x14ac:dyDescent="0.2">
      <c r="A142" s="33"/>
      <c r="B142" s="7">
        <v>40842</v>
      </c>
      <c r="C142" s="6">
        <v>0.42708333333333298</v>
      </c>
      <c r="D142" s="5">
        <v>100</v>
      </c>
    </row>
    <row r="143" spans="1:4" x14ac:dyDescent="0.2">
      <c r="A143" s="33"/>
      <c r="B143" s="7">
        <v>40842</v>
      </c>
      <c r="C143" s="6">
        <v>0.4375</v>
      </c>
      <c r="D143" s="5">
        <v>92</v>
      </c>
    </row>
    <row r="144" spans="1:4" x14ac:dyDescent="0.2">
      <c r="A144" s="33"/>
      <c r="B144" s="13">
        <v>40842</v>
      </c>
      <c r="C144" s="12">
        <v>0.44791666666666702</v>
      </c>
      <c r="D144" s="11">
        <v>77</v>
      </c>
    </row>
    <row r="145" spans="1:4" x14ac:dyDescent="0.2">
      <c r="A145" s="33"/>
      <c r="B145" s="10">
        <v>40842</v>
      </c>
      <c r="C145" s="9">
        <v>0.45833333333333298</v>
      </c>
      <c r="D145" s="8">
        <v>80</v>
      </c>
    </row>
    <row r="146" spans="1:4" x14ac:dyDescent="0.2">
      <c r="A146" s="33"/>
      <c r="B146" s="7">
        <v>40842</v>
      </c>
      <c r="C146" s="6">
        <v>0.46875</v>
      </c>
      <c r="D146" s="5">
        <v>81</v>
      </c>
    </row>
    <row r="147" spans="1:4" x14ac:dyDescent="0.2">
      <c r="A147" s="33"/>
      <c r="B147" s="7">
        <v>40842</v>
      </c>
      <c r="C147" s="6">
        <v>0.47916666666666702</v>
      </c>
      <c r="D147" s="5">
        <v>92</v>
      </c>
    </row>
    <row r="148" spans="1:4" x14ac:dyDescent="0.2">
      <c r="A148" s="33"/>
      <c r="B148" s="13">
        <v>40842</v>
      </c>
      <c r="C148" s="12">
        <v>0.48958333333333298</v>
      </c>
      <c r="D148" s="11">
        <v>69</v>
      </c>
    </row>
    <row r="149" spans="1:4" x14ac:dyDescent="0.2">
      <c r="A149" s="33"/>
      <c r="B149" s="10">
        <v>40842</v>
      </c>
      <c r="C149" s="9">
        <v>0.5</v>
      </c>
      <c r="D149" s="8">
        <v>96</v>
      </c>
    </row>
    <row r="150" spans="1:4" x14ac:dyDescent="0.2">
      <c r="A150" s="33"/>
      <c r="B150" s="7">
        <v>40842</v>
      </c>
      <c r="C150" s="6">
        <v>0.51041666666666663</v>
      </c>
      <c r="D150" s="5">
        <v>76</v>
      </c>
    </row>
    <row r="151" spans="1:4" x14ac:dyDescent="0.2">
      <c r="A151" s="33"/>
      <c r="B151" s="7">
        <v>40842</v>
      </c>
      <c r="C151" s="6">
        <v>0.52083333333333337</v>
      </c>
      <c r="D151" s="5">
        <v>88</v>
      </c>
    </row>
    <row r="152" spans="1:4" x14ac:dyDescent="0.2">
      <c r="A152" s="33"/>
      <c r="B152" s="13">
        <v>40842</v>
      </c>
      <c r="C152" s="12">
        <v>0.53125</v>
      </c>
      <c r="D152" s="11">
        <v>88</v>
      </c>
    </row>
    <row r="153" spans="1:4" x14ac:dyDescent="0.2">
      <c r="A153" s="33"/>
      <c r="B153" s="10">
        <v>40842</v>
      </c>
      <c r="C153" s="9">
        <v>0.54166666666666696</v>
      </c>
      <c r="D153" s="8">
        <v>78</v>
      </c>
    </row>
    <row r="154" spans="1:4" x14ac:dyDescent="0.2">
      <c r="A154" s="33"/>
      <c r="B154" s="7">
        <v>40842</v>
      </c>
      <c r="C154" s="6">
        <v>0.55208333333333304</v>
      </c>
      <c r="D154" s="5">
        <v>100</v>
      </c>
    </row>
    <row r="155" spans="1:4" x14ac:dyDescent="0.2">
      <c r="A155" s="33"/>
      <c r="B155" s="7">
        <v>40842</v>
      </c>
      <c r="C155" s="6">
        <v>0.5625</v>
      </c>
      <c r="D155" s="5">
        <v>83</v>
      </c>
    </row>
    <row r="156" spans="1:4" x14ac:dyDescent="0.2">
      <c r="A156" s="33"/>
      <c r="B156" s="13">
        <v>40842</v>
      </c>
      <c r="C156" s="12">
        <v>0.57291666666666596</v>
      </c>
      <c r="D156" s="11">
        <v>100</v>
      </c>
    </row>
    <row r="157" spans="1:4" x14ac:dyDescent="0.2">
      <c r="A157" s="33"/>
      <c r="B157" s="10">
        <v>40842</v>
      </c>
      <c r="C157" s="9">
        <v>0.58333333333333304</v>
      </c>
      <c r="D157" s="8">
        <v>87</v>
      </c>
    </row>
    <row r="158" spans="1:4" x14ac:dyDescent="0.2">
      <c r="A158" s="33"/>
      <c r="B158" s="7">
        <v>40842</v>
      </c>
      <c r="C158" s="6">
        <v>0.59375</v>
      </c>
      <c r="D158" s="5">
        <v>72</v>
      </c>
    </row>
    <row r="159" spans="1:4" x14ac:dyDescent="0.2">
      <c r="A159" s="33"/>
      <c r="B159" s="7">
        <v>40842</v>
      </c>
      <c r="C159" s="6">
        <v>0.60416666666666596</v>
      </c>
      <c r="D159" s="5">
        <v>96</v>
      </c>
    </row>
    <row r="160" spans="1:4" x14ac:dyDescent="0.2">
      <c r="A160" s="33"/>
      <c r="B160" s="13">
        <v>40842</v>
      </c>
      <c r="C160" s="12">
        <v>0.61458333333333304</v>
      </c>
      <c r="D160" s="11">
        <v>94</v>
      </c>
    </row>
    <row r="161" spans="1:4" x14ac:dyDescent="0.2">
      <c r="A161" s="33"/>
      <c r="B161" s="10">
        <v>40842</v>
      </c>
      <c r="C161" s="9">
        <v>0.625</v>
      </c>
      <c r="D161" s="8">
        <v>97</v>
      </c>
    </row>
    <row r="162" spans="1:4" x14ac:dyDescent="0.2">
      <c r="A162" s="33"/>
      <c r="B162" s="7">
        <v>40842</v>
      </c>
      <c r="C162" s="6">
        <v>0.63541666666666596</v>
      </c>
      <c r="D162" s="5">
        <v>109</v>
      </c>
    </row>
    <row r="163" spans="1:4" x14ac:dyDescent="0.2">
      <c r="A163" s="33"/>
      <c r="B163" s="7">
        <v>40842</v>
      </c>
      <c r="C163" s="6">
        <v>0.64583333333333304</v>
      </c>
      <c r="D163" s="5">
        <v>96</v>
      </c>
    </row>
    <row r="164" spans="1:4" x14ac:dyDescent="0.2">
      <c r="A164" s="33"/>
      <c r="B164" s="13">
        <v>40842</v>
      </c>
      <c r="C164" s="12">
        <v>0.656249999999999</v>
      </c>
      <c r="D164" s="11">
        <v>105</v>
      </c>
    </row>
    <row r="165" spans="1:4" x14ac:dyDescent="0.2">
      <c r="A165" s="33"/>
      <c r="B165" s="10">
        <v>40842</v>
      </c>
      <c r="C165" s="9">
        <v>0.66666666666666596</v>
      </c>
      <c r="D165" s="8">
        <v>92</v>
      </c>
    </row>
    <row r="166" spans="1:4" x14ac:dyDescent="0.2">
      <c r="A166" s="33"/>
      <c r="B166" s="7">
        <v>40842</v>
      </c>
      <c r="C166" s="6">
        <v>0.67708333333333304</v>
      </c>
      <c r="D166" s="5">
        <v>86</v>
      </c>
    </row>
    <row r="167" spans="1:4" x14ac:dyDescent="0.2">
      <c r="A167" s="33"/>
      <c r="B167" s="7">
        <v>40842</v>
      </c>
      <c r="C167" s="6">
        <v>0.687499999999999</v>
      </c>
      <c r="D167" s="5">
        <v>99</v>
      </c>
    </row>
    <row r="168" spans="1:4" x14ac:dyDescent="0.2">
      <c r="A168" s="33"/>
      <c r="B168" s="13">
        <v>40842</v>
      </c>
      <c r="C168" s="12">
        <v>0.69791666666666596</v>
      </c>
      <c r="D168" s="11">
        <v>78</v>
      </c>
    </row>
    <row r="169" spans="1:4" x14ac:dyDescent="0.2">
      <c r="A169" s="33"/>
      <c r="B169" s="10">
        <v>40842</v>
      </c>
      <c r="C169" s="9">
        <v>0.70833333333333304</v>
      </c>
      <c r="D169" s="8">
        <v>70</v>
      </c>
    </row>
    <row r="170" spans="1:4" x14ac:dyDescent="0.2">
      <c r="A170" s="33"/>
      <c r="B170" s="7">
        <v>40842</v>
      </c>
      <c r="C170" s="6">
        <v>0.718749999999999</v>
      </c>
      <c r="D170" s="5">
        <v>63</v>
      </c>
    </row>
    <row r="171" spans="1:4" x14ac:dyDescent="0.2">
      <c r="A171" s="33"/>
      <c r="B171" s="7">
        <v>40842</v>
      </c>
      <c r="C171" s="6">
        <v>0.72916666666666596</v>
      </c>
      <c r="D171" s="5">
        <v>62</v>
      </c>
    </row>
    <row r="172" spans="1:4" x14ac:dyDescent="0.2">
      <c r="A172" s="33"/>
      <c r="B172" s="13">
        <v>40842</v>
      </c>
      <c r="C172" s="12">
        <v>0.73958333333333204</v>
      </c>
      <c r="D172" s="11">
        <v>72</v>
      </c>
    </row>
    <row r="173" spans="1:4" x14ac:dyDescent="0.2">
      <c r="A173" s="33"/>
      <c r="B173" s="10">
        <v>40842</v>
      </c>
      <c r="C173" s="9">
        <v>0.749999999999999</v>
      </c>
      <c r="D173" s="8">
        <v>74</v>
      </c>
    </row>
    <row r="174" spans="1:4" x14ac:dyDescent="0.2">
      <c r="A174" s="33"/>
      <c r="B174" s="7">
        <v>40842</v>
      </c>
      <c r="C174" s="6">
        <v>0.76041666666666596</v>
      </c>
      <c r="D174" s="5">
        <v>67</v>
      </c>
    </row>
    <row r="175" spans="1:4" x14ac:dyDescent="0.2">
      <c r="A175" s="33"/>
      <c r="B175" s="7">
        <v>40842</v>
      </c>
      <c r="C175" s="6">
        <v>0.77083333333333204</v>
      </c>
      <c r="D175" s="5">
        <v>79</v>
      </c>
    </row>
    <row r="176" spans="1:4" x14ac:dyDescent="0.2">
      <c r="A176" s="33"/>
      <c r="B176" s="13">
        <v>40842</v>
      </c>
      <c r="C176" s="12">
        <v>0.781249999999999</v>
      </c>
      <c r="D176" s="11">
        <v>66</v>
      </c>
    </row>
    <row r="177" spans="1:4" x14ac:dyDescent="0.2">
      <c r="A177" s="33"/>
      <c r="B177" s="10">
        <v>40842</v>
      </c>
      <c r="C177" s="9">
        <v>0.79166666666666596</v>
      </c>
      <c r="D177" s="8">
        <v>66</v>
      </c>
    </row>
    <row r="178" spans="1:4" x14ac:dyDescent="0.2">
      <c r="A178" s="33"/>
      <c r="B178" s="7">
        <v>40842</v>
      </c>
      <c r="C178" s="6">
        <v>0.80208333333333204</v>
      </c>
      <c r="D178" s="5">
        <v>58</v>
      </c>
    </row>
    <row r="179" spans="1:4" x14ac:dyDescent="0.2">
      <c r="A179" s="33"/>
      <c r="B179" s="7">
        <v>40842</v>
      </c>
      <c r="C179" s="6">
        <v>0.812499999999999</v>
      </c>
      <c r="D179" s="5">
        <v>60</v>
      </c>
    </row>
    <row r="180" spans="1:4" x14ac:dyDescent="0.2">
      <c r="A180" s="33"/>
      <c r="B180" s="13">
        <v>40842</v>
      </c>
      <c r="C180" s="12">
        <v>0.82291666666666596</v>
      </c>
      <c r="D180" s="11">
        <v>54</v>
      </c>
    </row>
    <row r="181" spans="1:4" x14ac:dyDescent="0.2">
      <c r="A181" s="33"/>
      <c r="B181" s="10">
        <v>40842</v>
      </c>
      <c r="C181" s="9">
        <v>0.83333333333333204</v>
      </c>
      <c r="D181" s="8">
        <v>38</v>
      </c>
    </row>
    <row r="182" spans="1:4" x14ac:dyDescent="0.2">
      <c r="A182" s="33"/>
      <c r="B182" s="7">
        <v>40842</v>
      </c>
      <c r="C182" s="6">
        <v>0.843749999999999</v>
      </c>
      <c r="D182" s="5">
        <v>54</v>
      </c>
    </row>
    <row r="183" spans="1:4" x14ac:dyDescent="0.2">
      <c r="A183" s="33"/>
      <c r="B183" s="7">
        <v>40842</v>
      </c>
      <c r="C183" s="6">
        <v>0.85416666666666496</v>
      </c>
      <c r="D183" s="5">
        <v>49</v>
      </c>
    </row>
    <row r="184" spans="1:4" x14ac:dyDescent="0.2">
      <c r="A184" s="33"/>
      <c r="B184" s="13">
        <v>40842</v>
      </c>
      <c r="C184" s="12">
        <v>0.86458333333333204</v>
      </c>
      <c r="D184" s="11">
        <v>48</v>
      </c>
    </row>
    <row r="185" spans="1:4" x14ac:dyDescent="0.2">
      <c r="A185" s="33"/>
      <c r="B185" s="10">
        <v>40842</v>
      </c>
      <c r="C185" s="9">
        <v>0.874999999999999</v>
      </c>
      <c r="D185" s="8">
        <v>29</v>
      </c>
    </row>
    <row r="186" spans="1:4" x14ac:dyDescent="0.2">
      <c r="A186" s="33"/>
      <c r="B186" s="7">
        <v>40842</v>
      </c>
      <c r="C186" s="6">
        <v>0.88541666666666496</v>
      </c>
      <c r="D186" s="5">
        <v>33</v>
      </c>
    </row>
    <row r="187" spans="1:4" x14ac:dyDescent="0.2">
      <c r="A187" s="33"/>
      <c r="B187" s="7">
        <v>40842</v>
      </c>
      <c r="C187" s="6">
        <v>0.89583333333333204</v>
      </c>
      <c r="D187" s="5">
        <v>34</v>
      </c>
    </row>
    <row r="188" spans="1:4" x14ac:dyDescent="0.2">
      <c r="A188" s="33"/>
      <c r="B188" s="13">
        <v>40842</v>
      </c>
      <c r="C188" s="12">
        <v>0.906249999999999</v>
      </c>
      <c r="D188" s="11">
        <v>29</v>
      </c>
    </row>
    <row r="189" spans="1:4" x14ac:dyDescent="0.2">
      <c r="A189" s="33"/>
      <c r="B189" s="10">
        <v>40842</v>
      </c>
      <c r="C189" s="9">
        <v>0.91666666666666496</v>
      </c>
      <c r="D189" s="8">
        <v>31</v>
      </c>
    </row>
    <row r="190" spans="1:4" x14ac:dyDescent="0.2">
      <c r="A190" s="33"/>
      <c r="B190" s="7">
        <v>40842</v>
      </c>
      <c r="C190" s="6">
        <v>0.92708333333333204</v>
      </c>
      <c r="D190" s="5">
        <v>29</v>
      </c>
    </row>
    <row r="191" spans="1:4" x14ac:dyDescent="0.2">
      <c r="A191" s="33"/>
      <c r="B191" s="7">
        <v>40842</v>
      </c>
      <c r="C191" s="6">
        <v>0.937499999999998</v>
      </c>
      <c r="D191" s="5">
        <v>29</v>
      </c>
    </row>
    <row r="192" spans="1:4" x14ac:dyDescent="0.2">
      <c r="A192" s="33"/>
      <c r="B192" s="13">
        <v>40842</v>
      </c>
      <c r="C192" s="12">
        <v>0.94791666666666496</v>
      </c>
      <c r="D192" s="11">
        <v>28</v>
      </c>
    </row>
    <row r="193" spans="1:4" x14ac:dyDescent="0.2">
      <c r="A193" s="33"/>
      <c r="B193" s="10">
        <v>40842</v>
      </c>
      <c r="C193" s="9">
        <v>0.95833333333333204</v>
      </c>
      <c r="D193" s="8">
        <v>23</v>
      </c>
    </row>
    <row r="194" spans="1:4" x14ac:dyDescent="0.2">
      <c r="A194" s="33"/>
      <c r="B194" s="7">
        <v>40842</v>
      </c>
      <c r="C194" s="6">
        <v>0.968749999999998</v>
      </c>
      <c r="D194" s="5">
        <v>18</v>
      </c>
    </row>
    <row r="195" spans="1:4" x14ac:dyDescent="0.2">
      <c r="A195" s="33"/>
      <c r="B195" s="7">
        <v>40842</v>
      </c>
      <c r="C195" s="6">
        <v>0.97916666666666496</v>
      </c>
      <c r="D195" s="5">
        <v>19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21</v>
      </c>
    </row>
  </sheetData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32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239</v>
      </c>
      <c r="F5" s="21" t="s">
        <v>1</v>
      </c>
      <c r="G5" s="20">
        <f>SUM($D$5:$D$100)</f>
        <v>86263</v>
      </c>
      <c r="N5" s="37">
        <v>0</v>
      </c>
      <c r="O5" s="43">
        <f>SUM(D5:D8)</f>
        <v>801</v>
      </c>
      <c r="P5" s="44">
        <f>SUM(D101:D104)</f>
        <v>879</v>
      </c>
      <c r="Q5" s="40">
        <f>AVERAGE(O5:P5)</f>
        <v>840</v>
      </c>
    </row>
    <row r="6" spans="1:17" x14ac:dyDescent="0.2">
      <c r="A6" s="33"/>
      <c r="B6" s="7">
        <v>40841</v>
      </c>
      <c r="C6" s="6">
        <v>1.0416666666666666E-2</v>
      </c>
      <c r="D6" s="5">
        <v>216</v>
      </c>
      <c r="F6" s="21" t="s">
        <v>0</v>
      </c>
      <c r="G6" s="20">
        <f>SUM($D$101:$D$196)</f>
        <v>86591</v>
      </c>
      <c r="N6" s="38">
        <f>N5+1/24</f>
        <v>4.1666666666666664E-2</v>
      </c>
      <c r="O6" s="45">
        <f>SUM(D9:D12)</f>
        <v>452</v>
      </c>
      <c r="P6" s="46">
        <f>SUM(D105:D108)</f>
        <v>570</v>
      </c>
      <c r="Q6" s="41">
        <f t="shared" ref="Q6:Q28" si="0">AVERAGE(O6:P6)</f>
        <v>511</v>
      </c>
    </row>
    <row r="7" spans="1:17" x14ac:dyDescent="0.2">
      <c r="A7" s="33"/>
      <c r="B7" s="7">
        <v>40841</v>
      </c>
      <c r="C7" s="6">
        <v>2.0833333333333332E-2</v>
      </c>
      <c r="D7" s="5">
        <v>193</v>
      </c>
      <c r="N7" s="38">
        <f t="shared" ref="N7:N28" si="1">N6+1/24</f>
        <v>8.3333333333333329E-2</v>
      </c>
      <c r="O7" s="45">
        <f>SUM(D13:D16)</f>
        <v>394</v>
      </c>
      <c r="P7" s="46">
        <f>SUM(D109:D112)</f>
        <v>497</v>
      </c>
      <c r="Q7" s="41">
        <f t="shared" si="0"/>
        <v>445.5</v>
      </c>
    </row>
    <row r="8" spans="1:17" x14ac:dyDescent="0.2">
      <c r="A8" s="33"/>
      <c r="B8" s="13">
        <v>40841</v>
      </c>
      <c r="C8" s="12">
        <v>3.125E-2</v>
      </c>
      <c r="D8" s="11">
        <v>153</v>
      </c>
      <c r="N8" s="38">
        <f t="shared" si="1"/>
        <v>0.125</v>
      </c>
      <c r="O8" s="45">
        <f>SUM(D17:D20)</f>
        <v>358</v>
      </c>
      <c r="P8" s="46">
        <f>SUM(D113:D116)</f>
        <v>342</v>
      </c>
      <c r="Q8" s="41">
        <f t="shared" si="0"/>
        <v>350</v>
      </c>
    </row>
    <row r="9" spans="1:17" x14ac:dyDescent="0.2">
      <c r="A9" s="33"/>
      <c r="B9" s="10">
        <v>40841</v>
      </c>
      <c r="C9" s="9">
        <v>4.1666666666666699E-2</v>
      </c>
      <c r="D9" s="8">
        <v>105</v>
      </c>
      <c r="N9" s="38">
        <f t="shared" si="1"/>
        <v>0.16666666666666666</v>
      </c>
      <c r="O9" s="45">
        <f>SUM(D21:D24)</f>
        <v>539</v>
      </c>
      <c r="P9" s="46">
        <f>SUM(D117:D120)</f>
        <v>556</v>
      </c>
      <c r="Q9" s="41">
        <f t="shared" si="0"/>
        <v>547.5</v>
      </c>
    </row>
    <row r="10" spans="1:17" x14ac:dyDescent="0.2">
      <c r="A10" s="33"/>
      <c r="B10" s="7">
        <v>40841</v>
      </c>
      <c r="C10" s="6">
        <v>5.2083333333333301E-2</v>
      </c>
      <c r="D10" s="5">
        <v>116</v>
      </c>
      <c r="N10" s="38">
        <f t="shared" si="1"/>
        <v>0.20833333333333331</v>
      </c>
      <c r="O10" s="45">
        <f>SUM(D25:D28)</f>
        <v>1334</v>
      </c>
      <c r="P10" s="46">
        <f>SUM(D121:D124)</f>
        <v>1301</v>
      </c>
      <c r="Q10" s="41">
        <f t="shared" si="0"/>
        <v>1317.5</v>
      </c>
    </row>
    <row r="11" spans="1:17" x14ac:dyDescent="0.2">
      <c r="A11" s="33"/>
      <c r="B11" s="7">
        <v>40841</v>
      </c>
      <c r="C11" s="6">
        <v>6.25E-2</v>
      </c>
      <c r="D11" s="5">
        <v>128</v>
      </c>
      <c r="N11" s="38">
        <f t="shared" si="1"/>
        <v>0.24999999999999997</v>
      </c>
      <c r="O11" s="45">
        <f>SUM(D29:D32)</f>
        <v>3285</v>
      </c>
      <c r="P11" s="46">
        <f>SUM(D125:D128)</f>
        <v>4203</v>
      </c>
      <c r="Q11" s="41">
        <f t="shared" si="0"/>
        <v>3744</v>
      </c>
    </row>
    <row r="12" spans="1:17" x14ac:dyDescent="0.2">
      <c r="A12" s="33"/>
      <c r="B12" s="13">
        <v>40841</v>
      </c>
      <c r="C12" s="12">
        <v>7.2916666666666699E-2</v>
      </c>
      <c r="D12" s="11">
        <v>103</v>
      </c>
      <c r="N12" s="38">
        <f t="shared" si="1"/>
        <v>0.29166666666666663</v>
      </c>
      <c r="O12" s="45">
        <f>SUM(D33:D36)</f>
        <v>5119</v>
      </c>
      <c r="P12" s="46">
        <f>SUM(D129:D132)</f>
        <v>5138</v>
      </c>
      <c r="Q12" s="41">
        <f t="shared" si="0"/>
        <v>5128.5</v>
      </c>
    </row>
    <row r="13" spans="1:17" x14ac:dyDescent="0.2">
      <c r="A13" s="33"/>
      <c r="B13" s="10">
        <v>40841</v>
      </c>
      <c r="C13" s="9">
        <v>8.3333333333333301E-2</v>
      </c>
      <c r="D13" s="8">
        <v>93</v>
      </c>
      <c r="N13" s="38">
        <f t="shared" si="1"/>
        <v>0.33333333333333331</v>
      </c>
      <c r="O13" s="45">
        <f>SUM(D37:D40)</f>
        <v>4587</v>
      </c>
      <c r="P13" s="46">
        <f>SUM(D133:D136)</f>
        <v>4558</v>
      </c>
      <c r="Q13" s="41">
        <f t="shared" si="0"/>
        <v>4572.5</v>
      </c>
    </row>
    <row r="14" spans="1:17" x14ac:dyDescent="0.2">
      <c r="A14" s="33"/>
      <c r="B14" s="7">
        <v>40841</v>
      </c>
      <c r="C14" s="6">
        <v>9.375E-2</v>
      </c>
      <c r="D14" s="5">
        <v>111</v>
      </c>
      <c r="N14" s="38">
        <f t="shared" si="1"/>
        <v>0.375</v>
      </c>
      <c r="O14" s="45">
        <f>SUM(D41:D44)</f>
        <v>4267</v>
      </c>
      <c r="P14" s="46">
        <f>SUM(D137:D140)</f>
        <v>4324</v>
      </c>
      <c r="Q14" s="41">
        <f t="shared" si="0"/>
        <v>4295.5</v>
      </c>
    </row>
    <row r="15" spans="1:17" x14ac:dyDescent="0.2">
      <c r="A15" s="33"/>
      <c r="B15" s="7">
        <v>40841</v>
      </c>
      <c r="C15" s="6">
        <v>0.104166666666667</v>
      </c>
      <c r="D15" s="5">
        <v>105</v>
      </c>
      <c r="N15" s="38">
        <f t="shared" si="1"/>
        <v>0.41666666666666669</v>
      </c>
      <c r="O15" s="45">
        <f>SUM(D45:D48)</f>
        <v>4151</v>
      </c>
      <c r="P15" s="46">
        <f>SUM(D141:D144)</f>
        <v>3935</v>
      </c>
      <c r="Q15" s="41">
        <f t="shared" si="0"/>
        <v>4043</v>
      </c>
    </row>
    <row r="16" spans="1:17" x14ac:dyDescent="0.2">
      <c r="A16" s="33"/>
      <c r="B16" s="13">
        <v>40841</v>
      </c>
      <c r="C16" s="12">
        <v>0.114583333333333</v>
      </c>
      <c r="D16" s="11">
        <v>85</v>
      </c>
      <c r="N16" s="38">
        <f t="shared" si="1"/>
        <v>0.45833333333333337</v>
      </c>
      <c r="O16" s="45">
        <f>SUM(D49:D52)</f>
        <v>4270</v>
      </c>
      <c r="P16" s="46">
        <f>SUM(D145:D148)</f>
        <v>4494</v>
      </c>
      <c r="Q16" s="41">
        <f t="shared" si="0"/>
        <v>4382</v>
      </c>
    </row>
    <row r="17" spans="1:17" x14ac:dyDescent="0.2">
      <c r="A17" s="33"/>
      <c r="B17" s="10">
        <v>40841</v>
      </c>
      <c r="C17" s="9">
        <v>0.125</v>
      </c>
      <c r="D17" s="8">
        <v>77</v>
      </c>
      <c r="N17" s="38">
        <f t="shared" si="1"/>
        <v>0.5</v>
      </c>
      <c r="O17" s="45">
        <f>SUM(D53:D56)</f>
        <v>4694</v>
      </c>
      <c r="P17" s="46">
        <f>SUM(D149:D152)</f>
        <v>4586</v>
      </c>
      <c r="Q17" s="41">
        <f t="shared" si="0"/>
        <v>4640</v>
      </c>
    </row>
    <row r="18" spans="1:17" x14ac:dyDescent="0.2">
      <c r="A18" s="33"/>
      <c r="B18" s="7">
        <v>40841</v>
      </c>
      <c r="C18" s="6">
        <v>0.13541666666666699</v>
      </c>
      <c r="D18" s="5">
        <v>96</v>
      </c>
      <c r="N18" s="38">
        <f t="shared" si="1"/>
        <v>0.54166666666666663</v>
      </c>
      <c r="O18" s="45">
        <f>SUM(D57:D60)</f>
        <v>4953</v>
      </c>
      <c r="P18" s="46">
        <f>SUM(D153:D156)</f>
        <v>4677</v>
      </c>
      <c r="Q18" s="41">
        <f t="shared" si="0"/>
        <v>4815</v>
      </c>
    </row>
    <row r="19" spans="1:17" x14ac:dyDescent="0.2">
      <c r="A19" s="33"/>
      <c r="B19" s="7">
        <v>40841</v>
      </c>
      <c r="C19" s="6">
        <v>0.14583333333333301</v>
      </c>
      <c r="D19" s="5">
        <v>89</v>
      </c>
      <c r="N19" s="38">
        <f t="shared" si="1"/>
        <v>0.58333333333333326</v>
      </c>
      <c r="O19" s="45">
        <f>SUM(D61:D64)</f>
        <v>5445</v>
      </c>
      <c r="P19" s="46">
        <f>SUM(D157:D160)</f>
        <v>4818</v>
      </c>
      <c r="Q19" s="41">
        <f t="shared" si="0"/>
        <v>5131.5</v>
      </c>
    </row>
    <row r="20" spans="1:17" x14ac:dyDescent="0.2">
      <c r="A20" s="33"/>
      <c r="B20" s="13">
        <v>40841</v>
      </c>
      <c r="C20" s="12">
        <v>0.15625</v>
      </c>
      <c r="D20" s="11">
        <v>96</v>
      </c>
      <c r="N20" s="38">
        <f t="shared" si="1"/>
        <v>0.62499999999999989</v>
      </c>
      <c r="O20" s="45">
        <f>SUM(D65:D68)</f>
        <v>6222</v>
      </c>
      <c r="P20" s="46">
        <f>SUM(D161:D164)</f>
        <v>6542</v>
      </c>
      <c r="Q20" s="41">
        <f t="shared" si="0"/>
        <v>6382</v>
      </c>
    </row>
    <row r="21" spans="1:17" x14ac:dyDescent="0.2">
      <c r="A21" s="33"/>
      <c r="B21" s="10">
        <v>40841</v>
      </c>
      <c r="C21" s="9">
        <v>0.16666666666666699</v>
      </c>
      <c r="D21" s="8">
        <v>95</v>
      </c>
      <c r="N21" s="38">
        <f t="shared" si="1"/>
        <v>0.66666666666666652</v>
      </c>
      <c r="O21" s="45">
        <f>SUM(D69:D72)</f>
        <v>7480</v>
      </c>
      <c r="P21" s="46">
        <f>SUM(D165:D168)</f>
        <v>6713</v>
      </c>
      <c r="Q21" s="41">
        <f t="shared" si="0"/>
        <v>7096.5</v>
      </c>
    </row>
    <row r="22" spans="1:17" x14ac:dyDescent="0.2">
      <c r="A22" s="33"/>
      <c r="B22" s="7">
        <v>40841</v>
      </c>
      <c r="C22" s="6">
        <v>0.17708333333333301</v>
      </c>
      <c r="D22" s="5">
        <v>115</v>
      </c>
      <c r="N22" s="38">
        <f t="shared" si="1"/>
        <v>0.70833333333333315</v>
      </c>
      <c r="O22" s="45">
        <f>SUM(D73:D76)</f>
        <v>7071</v>
      </c>
      <c r="P22" s="46">
        <f>SUM(D169:D172)</f>
        <v>7362</v>
      </c>
      <c r="Q22" s="41">
        <f t="shared" si="0"/>
        <v>7216.5</v>
      </c>
    </row>
    <row r="23" spans="1:17" x14ac:dyDescent="0.2">
      <c r="A23" s="33"/>
      <c r="B23" s="7">
        <v>40841</v>
      </c>
      <c r="C23" s="6">
        <v>0.1875</v>
      </c>
      <c r="D23" s="5">
        <v>141</v>
      </c>
      <c r="N23" s="38">
        <f t="shared" si="1"/>
        <v>0.74999999999999978</v>
      </c>
      <c r="O23" s="45">
        <f>SUM(D77:D80)</f>
        <v>6068</v>
      </c>
      <c r="P23" s="46">
        <f>SUM(D173:D176)</f>
        <v>5500</v>
      </c>
      <c r="Q23" s="41">
        <f t="shared" si="0"/>
        <v>5784</v>
      </c>
    </row>
    <row r="24" spans="1:17" x14ac:dyDescent="0.2">
      <c r="A24" s="33"/>
      <c r="B24" s="13">
        <v>40841</v>
      </c>
      <c r="C24" s="12">
        <v>0.19791666666666699</v>
      </c>
      <c r="D24" s="11">
        <v>188</v>
      </c>
      <c r="N24" s="38">
        <f t="shared" si="1"/>
        <v>0.79166666666666641</v>
      </c>
      <c r="O24" s="45">
        <f>SUM(D81:D84)</f>
        <v>4636</v>
      </c>
      <c r="P24" s="46">
        <f>SUM(D177:D180)</f>
        <v>4678</v>
      </c>
      <c r="Q24" s="41">
        <f t="shared" si="0"/>
        <v>4657</v>
      </c>
    </row>
    <row r="25" spans="1:17" x14ac:dyDescent="0.2">
      <c r="A25" s="33"/>
      <c r="B25" s="10">
        <v>40841</v>
      </c>
      <c r="C25" s="9">
        <v>0.20833333333333301</v>
      </c>
      <c r="D25" s="8">
        <v>197</v>
      </c>
      <c r="N25" s="38">
        <f t="shared" si="1"/>
        <v>0.83333333333333304</v>
      </c>
      <c r="O25" s="45">
        <f>SUM(D85:D88)</f>
        <v>3638</v>
      </c>
      <c r="P25" s="46">
        <f>SUM(D181:D184)</f>
        <v>3829</v>
      </c>
      <c r="Q25" s="41">
        <f t="shared" si="0"/>
        <v>3733.5</v>
      </c>
    </row>
    <row r="26" spans="1:17" x14ac:dyDescent="0.2">
      <c r="A26" s="33"/>
      <c r="B26" s="7">
        <v>40841</v>
      </c>
      <c r="C26" s="6">
        <v>0.21875</v>
      </c>
      <c r="D26" s="5">
        <v>257</v>
      </c>
      <c r="N26" s="38">
        <f t="shared" si="1"/>
        <v>0.87499999999999967</v>
      </c>
      <c r="O26" s="45">
        <f>SUM(D89:D92)</f>
        <v>2972</v>
      </c>
      <c r="P26" s="46">
        <f>SUM(D185:D188)</f>
        <v>3318</v>
      </c>
      <c r="Q26" s="41">
        <f t="shared" si="0"/>
        <v>3145</v>
      </c>
    </row>
    <row r="27" spans="1:17" x14ac:dyDescent="0.2">
      <c r="A27" s="33"/>
      <c r="B27" s="7">
        <v>40841</v>
      </c>
      <c r="C27" s="6">
        <v>0.22916666666666699</v>
      </c>
      <c r="D27" s="5">
        <v>404</v>
      </c>
      <c r="N27" s="38">
        <f t="shared" si="1"/>
        <v>0.9166666666666663</v>
      </c>
      <c r="O27" s="45">
        <f>SUM(D93:D96)</f>
        <v>2031</v>
      </c>
      <c r="P27" s="46">
        <f>SUM(D189:D192)</f>
        <v>2197</v>
      </c>
      <c r="Q27" s="41">
        <f t="shared" si="0"/>
        <v>2114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476</v>
      </c>
      <c r="N28" s="49">
        <f t="shared" si="1"/>
        <v>0.95833333333333293</v>
      </c>
      <c r="O28" s="50">
        <f>SUM(D97:D100)</f>
        <v>1496</v>
      </c>
      <c r="P28" s="51">
        <f>SUM(D193:D196)</f>
        <v>1574</v>
      </c>
      <c r="Q28" s="52">
        <f t="shared" si="0"/>
        <v>1535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562</v>
      </c>
      <c r="N29" s="53" t="s">
        <v>3</v>
      </c>
      <c r="O29" s="54">
        <f>SUM(O5:O28)</f>
        <v>86263</v>
      </c>
      <c r="P29" s="55">
        <f t="shared" ref="P29:Q29" si="2">SUM(P5:P28)</f>
        <v>86591</v>
      </c>
      <c r="Q29" s="56">
        <f t="shared" si="2"/>
        <v>86427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717</v>
      </c>
    </row>
    <row r="31" spans="1:17" x14ac:dyDescent="0.2">
      <c r="A31" s="33"/>
      <c r="B31" s="7">
        <v>40841</v>
      </c>
      <c r="C31" s="6">
        <v>0.27083333333333298</v>
      </c>
      <c r="D31" s="5">
        <v>961</v>
      </c>
      <c r="N31" s="57" t="s">
        <v>10</v>
      </c>
      <c r="O31" s="58">
        <f>SUM(D5:D30)</f>
        <v>5157</v>
      </c>
      <c r="P31" s="59">
        <f>SUM(D101:D126)</f>
        <v>6143</v>
      </c>
      <c r="Q31" s="60">
        <f>AVERAGE(O31:P31)</f>
        <v>5650</v>
      </c>
    </row>
    <row r="32" spans="1:17" x14ac:dyDescent="0.2">
      <c r="A32" s="33"/>
      <c r="B32" s="13">
        <v>40841</v>
      </c>
      <c r="C32" s="12">
        <v>0.28125</v>
      </c>
      <c r="D32" s="11">
        <v>1045</v>
      </c>
      <c r="N32" s="38" t="s">
        <v>7</v>
      </c>
      <c r="O32" s="45">
        <f>SUM(D31:D42)</f>
        <v>13842</v>
      </c>
      <c r="P32" s="46">
        <f>SUM(D127:D138)</f>
        <v>14106</v>
      </c>
      <c r="Q32" s="41">
        <f>AVERAGE(O32:P32)</f>
        <v>13974</v>
      </c>
    </row>
    <row r="33" spans="1:17" x14ac:dyDescent="0.2">
      <c r="A33" s="33"/>
      <c r="B33" s="10">
        <v>40841</v>
      </c>
      <c r="C33" s="9">
        <v>0.29166666666666702</v>
      </c>
      <c r="D33" s="8">
        <v>1045</v>
      </c>
      <c r="N33" s="38" t="s">
        <v>8</v>
      </c>
      <c r="O33" s="45">
        <f>SUM(D43:D66)</f>
        <v>28628</v>
      </c>
      <c r="P33" s="46">
        <f>SUM(D139:D162)</f>
        <v>27777</v>
      </c>
      <c r="Q33" s="41">
        <f>AVERAGE(O33:P33)</f>
        <v>28202.5</v>
      </c>
    </row>
    <row r="34" spans="1:17" x14ac:dyDescent="0.2">
      <c r="A34" s="33"/>
      <c r="B34" s="7">
        <v>40841</v>
      </c>
      <c r="C34" s="6">
        <v>0.30208333333333298</v>
      </c>
      <c r="D34" s="5">
        <v>1343</v>
      </c>
      <c r="N34" s="38" t="s">
        <v>9</v>
      </c>
      <c r="O34" s="45">
        <f>SUM(D67:D78)</f>
        <v>21093</v>
      </c>
      <c r="P34" s="46">
        <f>SUM(D163:D174)</f>
        <v>20329</v>
      </c>
      <c r="Q34" s="41">
        <f>AVERAGE(O34:P34)</f>
        <v>20711</v>
      </c>
    </row>
    <row r="35" spans="1:17" ht="13.5" thickBot="1" x14ac:dyDescent="0.25">
      <c r="A35" s="33"/>
      <c r="B35" s="7">
        <v>40841</v>
      </c>
      <c r="C35" s="6">
        <v>0.3125</v>
      </c>
      <c r="D35" s="5">
        <v>1393</v>
      </c>
      <c r="N35" s="39" t="s">
        <v>11</v>
      </c>
      <c r="O35" s="47">
        <f>SUM(D79:D100)</f>
        <v>17543</v>
      </c>
      <c r="P35" s="48">
        <f>SUM(D175:D196)</f>
        <v>18236</v>
      </c>
      <c r="Q35" s="42">
        <f>AVERAGE(O35:P35)</f>
        <v>17889.5</v>
      </c>
    </row>
    <row r="36" spans="1:17" x14ac:dyDescent="0.2">
      <c r="A36" s="33"/>
      <c r="B36" s="13">
        <v>40841</v>
      </c>
      <c r="C36" s="12">
        <v>0.32291666666666702</v>
      </c>
      <c r="D36" s="11">
        <v>1338</v>
      </c>
    </row>
    <row r="37" spans="1:17" x14ac:dyDescent="0.2">
      <c r="A37" s="33"/>
      <c r="B37" s="10">
        <v>40841</v>
      </c>
      <c r="C37" s="9">
        <v>0.33333333333333298</v>
      </c>
      <c r="D37" s="8">
        <v>1188</v>
      </c>
    </row>
    <row r="38" spans="1:17" x14ac:dyDescent="0.2">
      <c r="A38" s="33"/>
      <c r="B38" s="7">
        <v>40841</v>
      </c>
      <c r="C38" s="6">
        <v>0.34375</v>
      </c>
      <c r="D38" s="5">
        <v>1166</v>
      </c>
    </row>
    <row r="39" spans="1:17" x14ac:dyDescent="0.2">
      <c r="A39" s="33"/>
      <c r="B39" s="7">
        <v>40841</v>
      </c>
      <c r="C39" s="6">
        <v>0.35416666666666702</v>
      </c>
      <c r="D39" s="5">
        <v>1117</v>
      </c>
    </row>
    <row r="40" spans="1:17" x14ac:dyDescent="0.2">
      <c r="A40" s="33"/>
      <c r="B40" s="13">
        <v>40841</v>
      </c>
      <c r="C40" s="12">
        <v>0.36458333333333298</v>
      </c>
      <c r="D40" s="11">
        <v>1116</v>
      </c>
    </row>
    <row r="41" spans="1:17" x14ac:dyDescent="0.2">
      <c r="A41" s="33"/>
      <c r="B41" s="10">
        <v>40841</v>
      </c>
      <c r="C41" s="9">
        <v>0.375</v>
      </c>
      <c r="D41" s="8">
        <v>1087</v>
      </c>
    </row>
    <row r="42" spans="1:17" x14ac:dyDescent="0.2">
      <c r="A42" s="33"/>
      <c r="B42" s="7">
        <v>40841</v>
      </c>
      <c r="C42" s="6">
        <v>0.38541666666666702</v>
      </c>
      <c r="D42" s="5">
        <v>1043</v>
      </c>
    </row>
    <row r="43" spans="1:17" x14ac:dyDescent="0.2">
      <c r="A43" s="33"/>
      <c r="B43" s="7">
        <v>40841</v>
      </c>
      <c r="C43" s="6">
        <v>0.39583333333333298</v>
      </c>
      <c r="D43" s="5">
        <v>1130</v>
      </c>
    </row>
    <row r="44" spans="1:17" x14ac:dyDescent="0.2">
      <c r="A44" s="33"/>
      <c r="B44" s="13">
        <v>40841</v>
      </c>
      <c r="C44" s="12">
        <v>0.40625</v>
      </c>
      <c r="D44" s="11">
        <v>1007</v>
      </c>
    </row>
    <row r="45" spans="1:17" x14ac:dyDescent="0.2">
      <c r="A45" s="33"/>
      <c r="B45" s="10">
        <v>40841</v>
      </c>
      <c r="C45" s="9">
        <v>0.41666666666666702</v>
      </c>
      <c r="D45" s="8">
        <v>1053</v>
      </c>
    </row>
    <row r="46" spans="1:17" x14ac:dyDescent="0.2">
      <c r="A46" s="33"/>
      <c r="B46" s="7">
        <v>40841</v>
      </c>
      <c r="C46" s="6">
        <v>0.42708333333333298</v>
      </c>
      <c r="D46" s="5">
        <v>1031</v>
      </c>
    </row>
    <row r="47" spans="1:17" x14ac:dyDescent="0.2">
      <c r="A47" s="33"/>
      <c r="B47" s="7">
        <v>40841</v>
      </c>
      <c r="C47" s="6">
        <v>0.4375</v>
      </c>
      <c r="D47" s="5">
        <v>1015</v>
      </c>
    </row>
    <row r="48" spans="1:17" x14ac:dyDescent="0.2">
      <c r="A48" s="33"/>
      <c r="B48" s="13">
        <v>40841</v>
      </c>
      <c r="C48" s="12">
        <v>0.44791666666666702</v>
      </c>
      <c r="D48" s="11">
        <v>1052</v>
      </c>
    </row>
    <row r="49" spans="1:4" x14ac:dyDescent="0.2">
      <c r="A49" s="33"/>
      <c r="B49" s="10">
        <v>40841</v>
      </c>
      <c r="C49" s="9">
        <v>0.45833333333333298</v>
      </c>
      <c r="D49" s="8">
        <v>1048</v>
      </c>
    </row>
    <row r="50" spans="1:4" x14ac:dyDescent="0.2">
      <c r="A50" s="33"/>
      <c r="B50" s="7">
        <v>40841</v>
      </c>
      <c r="C50" s="6">
        <v>0.46875</v>
      </c>
      <c r="D50" s="5">
        <v>1044</v>
      </c>
    </row>
    <row r="51" spans="1:4" x14ac:dyDescent="0.2">
      <c r="A51" s="33"/>
      <c r="B51" s="7">
        <v>40841</v>
      </c>
      <c r="C51" s="6">
        <v>0.47916666666666702</v>
      </c>
      <c r="D51" s="5">
        <v>1093</v>
      </c>
    </row>
    <row r="52" spans="1:4" x14ac:dyDescent="0.2">
      <c r="A52" s="33"/>
      <c r="B52" s="13">
        <v>40841</v>
      </c>
      <c r="C52" s="12">
        <v>0.48958333333333298</v>
      </c>
      <c r="D52" s="11">
        <v>1085</v>
      </c>
    </row>
    <row r="53" spans="1:4" x14ac:dyDescent="0.2">
      <c r="A53" s="33"/>
      <c r="B53" s="10">
        <v>40841</v>
      </c>
      <c r="C53" s="9">
        <v>0.5</v>
      </c>
      <c r="D53" s="8">
        <v>1115</v>
      </c>
    </row>
    <row r="54" spans="1:4" x14ac:dyDescent="0.2">
      <c r="A54" s="33"/>
      <c r="B54" s="7">
        <v>40841</v>
      </c>
      <c r="C54" s="6">
        <v>0.51041666666666663</v>
      </c>
      <c r="D54" s="5">
        <v>1144</v>
      </c>
    </row>
    <row r="55" spans="1:4" x14ac:dyDescent="0.2">
      <c r="A55" s="33"/>
      <c r="B55" s="7">
        <v>40841</v>
      </c>
      <c r="C55" s="6">
        <v>0.52083333333333337</v>
      </c>
      <c r="D55" s="5">
        <v>1211</v>
      </c>
    </row>
    <row r="56" spans="1:4" x14ac:dyDescent="0.2">
      <c r="A56" s="33"/>
      <c r="B56" s="13">
        <v>40841</v>
      </c>
      <c r="C56" s="12">
        <v>0.53125</v>
      </c>
      <c r="D56" s="11">
        <v>1224</v>
      </c>
    </row>
    <row r="57" spans="1:4" x14ac:dyDescent="0.2">
      <c r="A57" s="33"/>
      <c r="B57" s="10">
        <v>40841</v>
      </c>
      <c r="C57" s="9">
        <v>0.54166666666666696</v>
      </c>
      <c r="D57" s="8">
        <v>1178</v>
      </c>
    </row>
    <row r="58" spans="1:4" x14ac:dyDescent="0.2">
      <c r="A58" s="33"/>
      <c r="B58" s="7">
        <v>40841</v>
      </c>
      <c r="C58" s="6">
        <v>0.55208333333333304</v>
      </c>
      <c r="D58" s="5">
        <v>1190</v>
      </c>
    </row>
    <row r="59" spans="1:4" x14ac:dyDescent="0.2">
      <c r="A59" s="33"/>
      <c r="B59" s="7">
        <v>40841</v>
      </c>
      <c r="C59" s="6">
        <v>0.5625</v>
      </c>
      <c r="D59" s="5">
        <v>1311</v>
      </c>
    </row>
    <row r="60" spans="1:4" x14ac:dyDescent="0.2">
      <c r="A60" s="33"/>
      <c r="B60" s="13">
        <v>40841</v>
      </c>
      <c r="C60" s="12">
        <v>0.57291666666666596</v>
      </c>
      <c r="D60" s="11">
        <v>1274</v>
      </c>
    </row>
    <row r="61" spans="1:4" x14ac:dyDescent="0.2">
      <c r="A61" s="33"/>
      <c r="B61" s="10">
        <v>40841</v>
      </c>
      <c r="C61" s="9">
        <v>0.58333333333333304</v>
      </c>
      <c r="D61" s="8">
        <v>1313</v>
      </c>
    </row>
    <row r="62" spans="1:4" x14ac:dyDescent="0.2">
      <c r="A62" s="33"/>
      <c r="B62" s="7">
        <v>40841</v>
      </c>
      <c r="C62" s="6">
        <v>0.59375</v>
      </c>
      <c r="D62" s="5">
        <v>1377</v>
      </c>
    </row>
    <row r="63" spans="1:4" x14ac:dyDescent="0.2">
      <c r="A63" s="33"/>
      <c r="B63" s="7">
        <v>40841</v>
      </c>
      <c r="C63" s="6">
        <v>0.60416666666666596</v>
      </c>
      <c r="D63" s="5">
        <v>1402</v>
      </c>
    </row>
    <row r="64" spans="1:4" x14ac:dyDescent="0.2">
      <c r="A64" s="33"/>
      <c r="B64" s="13">
        <v>40841</v>
      </c>
      <c r="C64" s="12">
        <v>0.61458333333333304</v>
      </c>
      <c r="D64" s="11">
        <v>1353</v>
      </c>
    </row>
    <row r="65" spans="1:4" x14ac:dyDescent="0.2">
      <c r="A65" s="33"/>
      <c r="B65" s="10">
        <v>40841</v>
      </c>
      <c r="C65" s="9">
        <v>0.625</v>
      </c>
      <c r="D65" s="8">
        <v>1427</v>
      </c>
    </row>
    <row r="66" spans="1:4" x14ac:dyDescent="0.2">
      <c r="A66" s="33"/>
      <c r="B66" s="7">
        <v>40841</v>
      </c>
      <c r="C66" s="6">
        <v>0.63541666666666596</v>
      </c>
      <c r="D66" s="5">
        <v>1551</v>
      </c>
    </row>
    <row r="67" spans="1:4" x14ac:dyDescent="0.2">
      <c r="A67" s="33"/>
      <c r="B67" s="7">
        <v>40841</v>
      </c>
      <c r="C67" s="6">
        <v>0.64583333333333304</v>
      </c>
      <c r="D67" s="5">
        <v>1654</v>
      </c>
    </row>
    <row r="68" spans="1:4" x14ac:dyDescent="0.2">
      <c r="A68" s="33"/>
      <c r="B68" s="13">
        <v>40841</v>
      </c>
      <c r="C68" s="12">
        <v>0.656249999999999</v>
      </c>
      <c r="D68" s="11">
        <v>1590</v>
      </c>
    </row>
    <row r="69" spans="1:4" x14ac:dyDescent="0.2">
      <c r="A69" s="33"/>
      <c r="B69" s="10">
        <v>40841</v>
      </c>
      <c r="C69" s="9">
        <v>0.66666666666666596</v>
      </c>
      <c r="D69" s="8">
        <v>1754</v>
      </c>
    </row>
    <row r="70" spans="1:4" x14ac:dyDescent="0.2">
      <c r="A70" s="33"/>
      <c r="B70" s="7">
        <v>40841</v>
      </c>
      <c r="C70" s="6">
        <v>0.67708333333333304</v>
      </c>
      <c r="D70" s="5">
        <v>1870</v>
      </c>
    </row>
    <row r="71" spans="1:4" x14ac:dyDescent="0.2">
      <c r="A71" s="33"/>
      <c r="B71" s="7">
        <v>40841</v>
      </c>
      <c r="C71" s="6">
        <v>0.687499999999999</v>
      </c>
      <c r="D71" s="5">
        <v>1841</v>
      </c>
    </row>
    <row r="72" spans="1:4" x14ac:dyDescent="0.2">
      <c r="A72" s="33"/>
      <c r="B72" s="13">
        <v>40841</v>
      </c>
      <c r="C72" s="12">
        <v>0.69791666666666596</v>
      </c>
      <c r="D72" s="11">
        <v>2015</v>
      </c>
    </row>
    <row r="73" spans="1:4" x14ac:dyDescent="0.2">
      <c r="A73" s="33"/>
      <c r="B73" s="10">
        <v>40841</v>
      </c>
      <c r="C73" s="9">
        <v>0.70833333333333304</v>
      </c>
      <c r="D73" s="8">
        <v>1927</v>
      </c>
    </row>
    <row r="74" spans="1:4" x14ac:dyDescent="0.2">
      <c r="A74" s="33"/>
      <c r="B74" s="7">
        <v>40841</v>
      </c>
      <c r="C74" s="6">
        <v>0.718749999999999</v>
      </c>
      <c r="D74" s="5">
        <v>1983</v>
      </c>
    </row>
    <row r="75" spans="1:4" x14ac:dyDescent="0.2">
      <c r="A75" s="33"/>
      <c r="B75" s="7">
        <v>40841</v>
      </c>
      <c r="C75" s="6">
        <v>0.72916666666666596</v>
      </c>
      <c r="D75" s="5">
        <v>1827</v>
      </c>
    </row>
    <row r="76" spans="1:4" x14ac:dyDescent="0.2">
      <c r="A76" s="33"/>
      <c r="B76" s="13">
        <v>40841</v>
      </c>
      <c r="C76" s="12">
        <v>0.73958333333333204</v>
      </c>
      <c r="D76" s="11">
        <v>1334</v>
      </c>
    </row>
    <row r="77" spans="1:4" x14ac:dyDescent="0.2">
      <c r="A77" s="33"/>
      <c r="B77" s="10">
        <v>40841</v>
      </c>
      <c r="C77" s="9">
        <v>0.749999999999999</v>
      </c>
      <c r="D77" s="8">
        <v>1626</v>
      </c>
    </row>
    <row r="78" spans="1:4" x14ac:dyDescent="0.2">
      <c r="A78" s="33"/>
      <c r="B78" s="7">
        <v>40841</v>
      </c>
      <c r="C78" s="6">
        <v>0.76041666666666596</v>
      </c>
      <c r="D78" s="5">
        <v>1672</v>
      </c>
    </row>
    <row r="79" spans="1:4" x14ac:dyDescent="0.2">
      <c r="A79" s="33"/>
      <c r="B79" s="7">
        <v>40841</v>
      </c>
      <c r="C79" s="6">
        <v>0.77083333333333204</v>
      </c>
      <c r="D79" s="5">
        <v>1439</v>
      </c>
    </row>
    <row r="80" spans="1:4" x14ac:dyDescent="0.2">
      <c r="A80" s="33"/>
      <c r="B80" s="13">
        <v>40841</v>
      </c>
      <c r="C80" s="12">
        <v>0.781249999999999</v>
      </c>
      <c r="D80" s="11">
        <v>1331</v>
      </c>
    </row>
    <row r="81" spans="1:4" x14ac:dyDescent="0.2">
      <c r="A81" s="33"/>
      <c r="B81" s="10">
        <v>40841</v>
      </c>
      <c r="C81" s="9">
        <v>0.79166666666666596</v>
      </c>
      <c r="D81" s="8">
        <v>1222</v>
      </c>
    </row>
    <row r="82" spans="1:4" x14ac:dyDescent="0.2">
      <c r="A82" s="33"/>
      <c r="B82" s="7">
        <v>40841</v>
      </c>
      <c r="C82" s="6">
        <v>0.80208333333333204</v>
      </c>
      <c r="D82" s="5">
        <v>1252</v>
      </c>
    </row>
    <row r="83" spans="1:4" x14ac:dyDescent="0.2">
      <c r="A83" s="33"/>
      <c r="B83" s="7">
        <v>40841</v>
      </c>
      <c r="C83" s="6">
        <v>0.812499999999999</v>
      </c>
      <c r="D83" s="5">
        <v>1128</v>
      </c>
    </row>
    <row r="84" spans="1:4" x14ac:dyDescent="0.2">
      <c r="A84" s="33"/>
      <c r="B84" s="13">
        <v>40841</v>
      </c>
      <c r="C84" s="12">
        <v>0.82291666666666596</v>
      </c>
      <c r="D84" s="11">
        <v>1034</v>
      </c>
    </row>
    <row r="85" spans="1:4" x14ac:dyDescent="0.2">
      <c r="A85" s="33"/>
      <c r="B85" s="10">
        <v>40841</v>
      </c>
      <c r="C85" s="9">
        <v>0.83333333333333204</v>
      </c>
      <c r="D85" s="8">
        <v>957</v>
      </c>
    </row>
    <row r="86" spans="1:4" x14ac:dyDescent="0.2">
      <c r="A86" s="33"/>
      <c r="B86" s="7">
        <v>40841</v>
      </c>
      <c r="C86" s="6">
        <v>0.843749999999999</v>
      </c>
      <c r="D86" s="5">
        <v>956</v>
      </c>
    </row>
    <row r="87" spans="1:4" x14ac:dyDescent="0.2">
      <c r="A87" s="33"/>
      <c r="B87" s="7">
        <v>40841</v>
      </c>
      <c r="C87" s="6">
        <v>0.85416666666666496</v>
      </c>
      <c r="D87" s="5">
        <v>871</v>
      </c>
    </row>
    <row r="88" spans="1:4" x14ac:dyDescent="0.2">
      <c r="A88" s="33"/>
      <c r="B88" s="13">
        <v>40841</v>
      </c>
      <c r="C88" s="12">
        <v>0.86458333333333204</v>
      </c>
      <c r="D88" s="11">
        <v>854</v>
      </c>
    </row>
    <row r="89" spans="1:4" x14ac:dyDescent="0.2">
      <c r="A89" s="33"/>
      <c r="B89" s="10">
        <v>40841</v>
      </c>
      <c r="C89" s="9">
        <v>0.874999999999999</v>
      </c>
      <c r="D89" s="8">
        <v>821</v>
      </c>
    </row>
    <row r="90" spans="1:4" x14ac:dyDescent="0.2">
      <c r="A90" s="33"/>
      <c r="B90" s="7">
        <v>40841</v>
      </c>
      <c r="C90" s="6">
        <v>0.88541666666666496</v>
      </c>
      <c r="D90" s="5">
        <v>820</v>
      </c>
    </row>
    <row r="91" spans="1:4" x14ac:dyDescent="0.2">
      <c r="A91" s="33"/>
      <c r="B91" s="7">
        <v>40841</v>
      </c>
      <c r="C91" s="6">
        <v>0.89583333333333204</v>
      </c>
      <c r="D91" s="5">
        <v>730</v>
      </c>
    </row>
    <row r="92" spans="1:4" x14ac:dyDescent="0.2">
      <c r="A92" s="33"/>
      <c r="B92" s="13">
        <v>40841</v>
      </c>
      <c r="C92" s="12">
        <v>0.906249999999999</v>
      </c>
      <c r="D92" s="11">
        <v>601</v>
      </c>
    </row>
    <row r="93" spans="1:4" x14ac:dyDescent="0.2">
      <c r="A93" s="33"/>
      <c r="B93" s="10">
        <v>40841</v>
      </c>
      <c r="C93" s="9">
        <v>0.91666666666666496</v>
      </c>
      <c r="D93" s="8">
        <v>595</v>
      </c>
    </row>
    <row r="94" spans="1:4" x14ac:dyDescent="0.2">
      <c r="A94" s="33"/>
      <c r="B94" s="7">
        <v>40841</v>
      </c>
      <c r="C94" s="6">
        <v>0.92708333333333204</v>
      </c>
      <c r="D94" s="5">
        <v>553</v>
      </c>
    </row>
    <row r="95" spans="1:4" x14ac:dyDescent="0.2">
      <c r="A95" s="33"/>
      <c r="B95" s="7">
        <v>40841</v>
      </c>
      <c r="C95" s="6">
        <v>0.937499999999998</v>
      </c>
      <c r="D95" s="5">
        <v>491</v>
      </c>
    </row>
    <row r="96" spans="1:4" x14ac:dyDescent="0.2">
      <c r="A96" s="33"/>
      <c r="B96" s="13">
        <v>40841</v>
      </c>
      <c r="C96" s="12">
        <v>0.94791666666666496</v>
      </c>
      <c r="D96" s="11">
        <v>392</v>
      </c>
    </row>
    <row r="97" spans="1:4" x14ac:dyDescent="0.2">
      <c r="A97" s="33"/>
      <c r="B97" s="10">
        <v>40841</v>
      </c>
      <c r="C97" s="9">
        <v>0.95833333333333204</v>
      </c>
      <c r="D97" s="8">
        <v>455</v>
      </c>
    </row>
    <row r="98" spans="1:4" x14ac:dyDescent="0.2">
      <c r="A98" s="33"/>
      <c r="B98" s="7">
        <v>40841</v>
      </c>
      <c r="C98" s="6">
        <v>0.968749999999998</v>
      </c>
      <c r="D98" s="5">
        <v>431</v>
      </c>
    </row>
    <row r="99" spans="1:4" x14ac:dyDescent="0.2">
      <c r="A99" s="33"/>
      <c r="B99" s="7">
        <v>40841</v>
      </c>
      <c r="C99" s="6">
        <v>0.97916666666666496</v>
      </c>
      <c r="D99" s="5">
        <v>323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287</v>
      </c>
    </row>
    <row r="101" spans="1:4" ht="13.5" thickTop="1" x14ac:dyDescent="0.2">
      <c r="A101" s="33"/>
      <c r="B101" s="16">
        <v>40842</v>
      </c>
      <c r="C101" s="15">
        <v>0</v>
      </c>
      <c r="D101" s="14">
        <v>279</v>
      </c>
    </row>
    <row r="102" spans="1:4" x14ac:dyDescent="0.2">
      <c r="A102" s="33"/>
      <c r="B102" s="7">
        <v>40842</v>
      </c>
      <c r="C102" s="6">
        <v>1.0416666666666666E-2</v>
      </c>
      <c r="D102" s="5">
        <v>240</v>
      </c>
    </row>
    <row r="103" spans="1:4" x14ac:dyDescent="0.2">
      <c r="A103" s="33"/>
      <c r="B103" s="7">
        <v>40842</v>
      </c>
      <c r="C103" s="6">
        <v>2.0833333333333332E-2</v>
      </c>
      <c r="D103" s="5">
        <v>198</v>
      </c>
    </row>
    <row r="104" spans="1:4" x14ac:dyDescent="0.2">
      <c r="A104" s="33"/>
      <c r="B104" s="13">
        <v>40842</v>
      </c>
      <c r="C104" s="12">
        <v>3.125E-2</v>
      </c>
      <c r="D104" s="11">
        <v>162</v>
      </c>
    </row>
    <row r="105" spans="1:4" x14ac:dyDescent="0.2">
      <c r="A105" s="33"/>
      <c r="B105" s="10">
        <v>40842</v>
      </c>
      <c r="C105" s="9">
        <v>4.1666666666666699E-2</v>
      </c>
      <c r="D105" s="8">
        <v>142</v>
      </c>
    </row>
    <row r="106" spans="1:4" x14ac:dyDescent="0.2">
      <c r="A106" s="33"/>
      <c r="B106" s="7">
        <v>40842</v>
      </c>
      <c r="C106" s="6">
        <v>5.2083333333333301E-2</v>
      </c>
      <c r="D106" s="5">
        <v>163</v>
      </c>
    </row>
    <row r="107" spans="1:4" x14ac:dyDescent="0.2">
      <c r="A107" s="33"/>
      <c r="B107" s="7">
        <v>40842</v>
      </c>
      <c r="C107" s="6">
        <v>6.25E-2</v>
      </c>
      <c r="D107" s="5">
        <v>143</v>
      </c>
    </row>
    <row r="108" spans="1:4" x14ac:dyDescent="0.2">
      <c r="A108" s="33"/>
      <c r="B108" s="13">
        <v>40842</v>
      </c>
      <c r="C108" s="12">
        <v>7.2916666666666699E-2</v>
      </c>
      <c r="D108" s="11">
        <v>122</v>
      </c>
    </row>
    <row r="109" spans="1:4" x14ac:dyDescent="0.2">
      <c r="A109" s="33"/>
      <c r="B109" s="10">
        <v>40842</v>
      </c>
      <c r="C109" s="9">
        <v>8.3333333333333301E-2</v>
      </c>
      <c r="D109" s="8">
        <v>119</v>
      </c>
    </row>
    <row r="110" spans="1:4" x14ac:dyDescent="0.2">
      <c r="A110" s="33"/>
      <c r="B110" s="7">
        <v>40842</v>
      </c>
      <c r="C110" s="6">
        <v>9.375E-2</v>
      </c>
      <c r="D110" s="5">
        <v>151</v>
      </c>
    </row>
    <row r="111" spans="1:4" x14ac:dyDescent="0.2">
      <c r="A111" s="33"/>
      <c r="B111" s="7">
        <v>40842</v>
      </c>
      <c r="C111" s="6">
        <v>0.104166666666667</v>
      </c>
      <c r="D111" s="5">
        <v>130</v>
      </c>
    </row>
    <row r="112" spans="1:4" x14ac:dyDescent="0.2">
      <c r="A112" s="33"/>
      <c r="B112" s="13">
        <v>40842</v>
      </c>
      <c r="C112" s="12">
        <v>0.114583333333333</v>
      </c>
      <c r="D112" s="11">
        <v>97</v>
      </c>
    </row>
    <row r="113" spans="1:4" x14ac:dyDescent="0.2">
      <c r="A113" s="33"/>
      <c r="B113" s="10">
        <v>40842</v>
      </c>
      <c r="C113" s="9">
        <v>0.125</v>
      </c>
      <c r="D113" s="8">
        <v>89</v>
      </c>
    </row>
    <row r="114" spans="1:4" x14ac:dyDescent="0.2">
      <c r="A114" s="33"/>
      <c r="B114" s="7">
        <v>40842</v>
      </c>
      <c r="C114" s="6">
        <v>0.13541666666666699</v>
      </c>
      <c r="D114" s="5">
        <v>70</v>
      </c>
    </row>
    <row r="115" spans="1:4" x14ac:dyDescent="0.2">
      <c r="A115" s="33"/>
      <c r="B115" s="7">
        <v>40842</v>
      </c>
      <c r="C115" s="6">
        <v>0.14583333333333334</v>
      </c>
      <c r="D115" s="5">
        <v>82</v>
      </c>
    </row>
    <row r="116" spans="1:4" x14ac:dyDescent="0.2">
      <c r="A116" s="33"/>
      <c r="B116" s="13">
        <v>40842</v>
      </c>
      <c r="C116" s="12">
        <v>0.15625</v>
      </c>
      <c r="D116" s="11">
        <v>101</v>
      </c>
    </row>
    <row r="117" spans="1:4" x14ac:dyDescent="0.2">
      <c r="A117" s="33"/>
      <c r="B117" s="10">
        <v>40842</v>
      </c>
      <c r="C117" s="9">
        <v>0.16666666666666699</v>
      </c>
      <c r="D117" s="8">
        <v>104</v>
      </c>
    </row>
    <row r="118" spans="1:4" x14ac:dyDescent="0.2">
      <c r="A118" s="33"/>
      <c r="B118" s="7">
        <v>40842</v>
      </c>
      <c r="C118" s="6">
        <v>0.17708333333333301</v>
      </c>
      <c r="D118" s="5">
        <v>111</v>
      </c>
    </row>
    <row r="119" spans="1:4" x14ac:dyDescent="0.2">
      <c r="A119" s="33"/>
      <c r="B119" s="7">
        <v>40842</v>
      </c>
      <c r="C119" s="6">
        <v>0.1875</v>
      </c>
      <c r="D119" s="5">
        <v>168</v>
      </c>
    </row>
    <row r="120" spans="1:4" x14ac:dyDescent="0.2">
      <c r="A120" s="33"/>
      <c r="B120" s="13">
        <v>40842</v>
      </c>
      <c r="C120" s="12">
        <v>0.19791666666666699</v>
      </c>
      <c r="D120" s="11">
        <v>173</v>
      </c>
    </row>
    <row r="121" spans="1:4" x14ac:dyDescent="0.2">
      <c r="A121" s="33"/>
      <c r="B121" s="10">
        <v>40842</v>
      </c>
      <c r="C121" s="9">
        <v>0.20833333333333301</v>
      </c>
      <c r="D121" s="8">
        <v>198</v>
      </c>
    </row>
    <row r="122" spans="1:4" x14ac:dyDescent="0.2">
      <c r="A122" s="33"/>
      <c r="B122" s="7">
        <v>40842</v>
      </c>
      <c r="C122" s="6">
        <v>0.21875</v>
      </c>
      <c r="D122" s="5">
        <v>254</v>
      </c>
    </row>
    <row r="123" spans="1:4" x14ac:dyDescent="0.2">
      <c r="A123" s="33"/>
      <c r="B123" s="7">
        <v>40842</v>
      </c>
      <c r="C123" s="6">
        <v>0.22916666666666699</v>
      </c>
      <c r="D123" s="5">
        <v>388</v>
      </c>
    </row>
    <row r="124" spans="1:4" x14ac:dyDescent="0.2">
      <c r="A124" s="33"/>
      <c r="B124" s="13">
        <v>40842</v>
      </c>
      <c r="C124" s="12">
        <v>0.23958333333333301</v>
      </c>
      <c r="D124" s="11">
        <v>461</v>
      </c>
    </row>
    <row r="125" spans="1:4" x14ac:dyDescent="0.2">
      <c r="A125" s="33"/>
      <c r="B125" s="10">
        <v>40842</v>
      </c>
      <c r="C125" s="9">
        <v>0.25</v>
      </c>
      <c r="D125" s="8">
        <v>956</v>
      </c>
    </row>
    <row r="126" spans="1:4" x14ac:dyDescent="0.2">
      <c r="A126" s="33"/>
      <c r="B126" s="7">
        <v>40842</v>
      </c>
      <c r="C126" s="6">
        <v>0.26041666666666702</v>
      </c>
      <c r="D126" s="5">
        <v>1042</v>
      </c>
    </row>
    <row r="127" spans="1:4" x14ac:dyDescent="0.2">
      <c r="A127" s="33"/>
      <c r="B127" s="7">
        <v>40842</v>
      </c>
      <c r="C127" s="6">
        <v>0.27083333333333298</v>
      </c>
      <c r="D127" s="5">
        <v>1146</v>
      </c>
    </row>
    <row r="128" spans="1:4" x14ac:dyDescent="0.2">
      <c r="A128" s="33"/>
      <c r="B128" s="13">
        <v>40842</v>
      </c>
      <c r="C128" s="12">
        <v>0.28125</v>
      </c>
      <c r="D128" s="11">
        <v>1059</v>
      </c>
    </row>
    <row r="129" spans="1:4" x14ac:dyDescent="0.2">
      <c r="A129" s="33"/>
      <c r="B129" s="10">
        <v>40842</v>
      </c>
      <c r="C129" s="9">
        <v>0.29166666666666702</v>
      </c>
      <c r="D129" s="8">
        <v>1130</v>
      </c>
    </row>
    <row r="130" spans="1:4" x14ac:dyDescent="0.2">
      <c r="A130" s="33"/>
      <c r="B130" s="7">
        <v>40842</v>
      </c>
      <c r="C130" s="6">
        <v>0.30208333333333298</v>
      </c>
      <c r="D130" s="5">
        <v>1325</v>
      </c>
    </row>
    <row r="131" spans="1:4" x14ac:dyDescent="0.2">
      <c r="A131" s="33"/>
      <c r="B131" s="7">
        <v>40842</v>
      </c>
      <c r="C131" s="6">
        <v>0.3125</v>
      </c>
      <c r="D131" s="5">
        <v>1385</v>
      </c>
    </row>
    <row r="132" spans="1:4" x14ac:dyDescent="0.2">
      <c r="A132" s="33"/>
      <c r="B132" s="13">
        <v>40842</v>
      </c>
      <c r="C132" s="12">
        <v>0.32291666666666702</v>
      </c>
      <c r="D132" s="11">
        <v>1298</v>
      </c>
    </row>
    <row r="133" spans="1:4" x14ac:dyDescent="0.2">
      <c r="A133" s="33"/>
      <c r="B133" s="10">
        <v>40842</v>
      </c>
      <c r="C133" s="9">
        <v>0.33333333333333298</v>
      </c>
      <c r="D133" s="8">
        <v>1196</v>
      </c>
    </row>
    <row r="134" spans="1:4" x14ac:dyDescent="0.2">
      <c r="A134" s="33"/>
      <c r="B134" s="7">
        <v>40842</v>
      </c>
      <c r="C134" s="6">
        <v>0.34375</v>
      </c>
      <c r="D134" s="5">
        <v>1088</v>
      </c>
    </row>
    <row r="135" spans="1:4" x14ac:dyDescent="0.2">
      <c r="A135" s="33"/>
      <c r="B135" s="7">
        <v>40842</v>
      </c>
      <c r="C135" s="6">
        <v>0.35416666666666702</v>
      </c>
      <c r="D135" s="5">
        <v>1167</v>
      </c>
    </row>
    <row r="136" spans="1:4" x14ac:dyDescent="0.2">
      <c r="A136" s="33"/>
      <c r="B136" s="13">
        <v>40842</v>
      </c>
      <c r="C136" s="12">
        <v>0.36458333333333298</v>
      </c>
      <c r="D136" s="11">
        <v>1107</v>
      </c>
    </row>
    <row r="137" spans="1:4" x14ac:dyDescent="0.2">
      <c r="A137" s="33"/>
      <c r="B137" s="10">
        <v>40842</v>
      </c>
      <c r="C137" s="9">
        <v>0.375</v>
      </c>
      <c r="D137" s="8">
        <v>1094</v>
      </c>
    </row>
    <row r="138" spans="1:4" x14ac:dyDescent="0.2">
      <c r="A138" s="33"/>
      <c r="B138" s="7">
        <v>40842</v>
      </c>
      <c r="C138" s="6">
        <v>0.38541666666666702</v>
      </c>
      <c r="D138" s="5">
        <v>1111</v>
      </c>
    </row>
    <row r="139" spans="1:4" x14ac:dyDescent="0.2">
      <c r="A139" s="33"/>
      <c r="B139" s="7">
        <v>40842</v>
      </c>
      <c r="C139" s="6">
        <v>0.39583333333333298</v>
      </c>
      <c r="D139" s="5">
        <v>1052</v>
      </c>
    </row>
    <row r="140" spans="1:4" x14ac:dyDescent="0.2">
      <c r="A140" s="33"/>
      <c r="B140" s="13">
        <v>40842</v>
      </c>
      <c r="C140" s="12">
        <v>0.40625</v>
      </c>
      <c r="D140" s="11">
        <v>1067</v>
      </c>
    </row>
    <row r="141" spans="1:4" x14ac:dyDescent="0.2">
      <c r="A141" s="33"/>
      <c r="B141" s="10">
        <v>40842</v>
      </c>
      <c r="C141" s="9">
        <v>0.41666666666666702</v>
      </c>
      <c r="D141" s="8">
        <v>893</v>
      </c>
    </row>
    <row r="142" spans="1:4" x14ac:dyDescent="0.2">
      <c r="A142" s="33"/>
      <c r="B142" s="7">
        <v>40842</v>
      </c>
      <c r="C142" s="6">
        <v>0.42708333333333298</v>
      </c>
      <c r="D142" s="5">
        <v>1037</v>
      </c>
    </row>
    <row r="143" spans="1:4" x14ac:dyDescent="0.2">
      <c r="A143" s="33"/>
      <c r="B143" s="7">
        <v>40842</v>
      </c>
      <c r="C143" s="6">
        <v>0.4375</v>
      </c>
      <c r="D143" s="5">
        <v>1026</v>
      </c>
    </row>
    <row r="144" spans="1:4" x14ac:dyDescent="0.2">
      <c r="A144" s="33"/>
      <c r="B144" s="13">
        <v>40842</v>
      </c>
      <c r="C144" s="12">
        <v>0.44791666666666702</v>
      </c>
      <c r="D144" s="11">
        <v>979</v>
      </c>
    </row>
    <row r="145" spans="1:4" x14ac:dyDescent="0.2">
      <c r="A145" s="33"/>
      <c r="B145" s="10">
        <v>40842</v>
      </c>
      <c r="C145" s="9">
        <v>0.45833333333333298</v>
      </c>
      <c r="D145" s="8">
        <v>1099</v>
      </c>
    </row>
    <row r="146" spans="1:4" x14ac:dyDescent="0.2">
      <c r="A146" s="33"/>
      <c r="B146" s="7">
        <v>40842</v>
      </c>
      <c r="C146" s="6">
        <v>0.46875</v>
      </c>
      <c r="D146" s="5">
        <v>1076</v>
      </c>
    </row>
    <row r="147" spans="1:4" x14ac:dyDescent="0.2">
      <c r="A147" s="33"/>
      <c r="B147" s="7">
        <v>40842</v>
      </c>
      <c r="C147" s="6">
        <v>0.47916666666666702</v>
      </c>
      <c r="D147" s="5">
        <v>1135</v>
      </c>
    </row>
    <row r="148" spans="1:4" x14ac:dyDescent="0.2">
      <c r="A148" s="33"/>
      <c r="B148" s="13">
        <v>40842</v>
      </c>
      <c r="C148" s="12">
        <v>0.48958333333333298</v>
      </c>
      <c r="D148" s="11">
        <v>1184</v>
      </c>
    </row>
    <row r="149" spans="1:4" x14ac:dyDescent="0.2">
      <c r="A149" s="33"/>
      <c r="B149" s="10">
        <v>40842</v>
      </c>
      <c r="C149" s="9">
        <v>0.5</v>
      </c>
      <c r="D149" s="8">
        <v>1171</v>
      </c>
    </row>
    <row r="150" spans="1:4" x14ac:dyDescent="0.2">
      <c r="A150" s="33"/>
      <c r="B150" s="7">
        <v>40842</v>
      </c>
      <c r="C150" s="6">
        <v>0.51041666666666663</v>
      </c>
      <c r="D150" s="5">
        <v>1127</v>
      </c>
    </row>
    <row r="151" spans="1:4" x14ac:dyDescent="0.2">
      <c r="A151" s="33"/>
      <c r="B151" s="7">
        <v>40842</v>
      </c>
      <c r="C151" s="6">
        <v>0.52083333333333337</v>
      </c>
      <c r="D151" s="5">
        <v>1127</v>
      </c>
    </row>
    <row r="152" spans="1:4" x14ac:dyDescent="0.2">
      <c r="A152" s="33"/>
      <c r="B152" s="13">
        <v>40842</v>
      </c>
      <c r="C152" s="12">
        <v>0.53125</v>
      </c>
      <c r="D152" s="11">
        <v>1161</v>
      </c>
    </row>
    <row r="153" spans="1:4" x14ac:dyDescent="0.2">
      <c r="A153" s="33"/>
      <c r="B153" s="10">
        <v>40842</v>
      </c>
      <c r="C153" s="9">
        <v>0.54166666666666696</v>
      </c>
      <c r="D153" s="8">
        <v>1117</v>
      </c>
    </row>
    <row r="154" spans="1:4" x14ac:dyDescent="0.2">
      <c r="A154" s="33"/>
      <c r="B154" s="7">
        <v>40842</v>
      </c>
      <c r="C154" s="6">
        <v>0.55208333333333304</v>
      </c>
      <c r="D154" s="5">
        <v>1180</v>
      </c>
    </row>
    <row r="155" spans="1:4" x14ac:dyDescent="0.2">
      <c r="A155" s="33"/>
      <c r="B155" s="7">
        <v>40842</v>
      </c>
      <c r="C155" s="6">
        <v>0.5625</v>
      </c>
      <c r="D155" s="5">
        <v>1233</v>
      </c>
    </row>
    <row r="156" spans="1:4" x14ac:dyDescent="0.2">
      <c r="A156" s="33"/>
      <c r="B156" s="13">
        <v>40842</v>
      </c>
      <c r="C156" s="12">
        <v>0.57291666666666596</v>
      </c>
      <c r="D156" s="11">
        <v>1147</v>
      </c>
    </row>
    <row r="157" spans="1:4" x14ac:dyDescent="0.2">
      <c r="A157" s="33"/>
      <c r="B157" s="10">
        <v>40842</v>
      </c>
      <c r="C157" s="9">
        <v>0.58333333333333304</v>
      </c>
      <c r="D157" s="8">
        <v>1185</v>
      </c>
    </row>
    <row r="158" spans="1:4" x14ac:dyDescent="0.2">
      <c r="A158" s="33"/>
      <c r="B158" s="7">
        <v>40842</v>
      </c>
      <c r="C158" s="6">
        <v>0.59375</v>
      </c>
      <c r="D158" s="5">
        <v>1160</v>
      </c>
    </row>
    <row r="159" spans="1:4" x14ac:dyDescent="0.2">
      <c r="A159" s="33"/>
      <c r="B159" s="7">
        <v>40842</v>
      </c>
      <c r="C159" s="6">
        <v>0.60416666666666596</v>
      </c>
      <c r="D159" s="5">
        <v>1244</v>
      </c>
    </row>
    <row r="160" spans="1:4" x14ac:dyDescent="0.2">
      <c r="A160" s="33"/>
      <c r="B160" s="13">
        <v>40842</v>
      </c>
      <c r="C160" s="12">
        <v>0.61458333333333304</v>
      </c>
      <c r="D160" s="11">
        <v>1229</v>
      </c>
    </row>
    <row r="161" spans="1:4" x14ac:dyDescent="0.2">
      <c r="A161" s="33"/>
      <c r="B161" s="10">
        <v>40842</v>
      </c>
      <c r="C161" s="9">
        <v>0.625</v>
      </c>
      <c r="D161" s="8">
        <v>1529</v>
      </c>
    </row>
    <row r="162" spans="1:4" x14ac:dyDescent="0.2">
      <c r="A162" s="33"/>
      <c r="B162" s="7">
        <v>40842</v>
      </c>
      <c r="C162" s="6">
        <v>0.63541666666666596</v>
      </c>
      <c r="D162" s="5">
        <v>1619</v>
      </c>
    </row>
    <row r="163" spans="1:4" x14ac:dyDescent="0.2">
      <c r="A163" s="33"/>
      <c r="B163" s="7">
        <v>40842</v>
      </c>
      <c r="C163" s="6">
        <v>0.64583333333333304</v>
      </c>
      <c r="D163" s="5">
        <v>1735</v>
      </c>
    </row>
    <row r="164" spans="1:4" x14ac:dyDescent="0.2">
      <c r="A164" s="33"/>
      <c r="B164" s="13">
        <v>40842</v>
      </c>
      <c r="C164" s="12">
        <v>0.656249999999999</v>
      </c>
      <c r="D164" s="11">
        <v>1659</v>
      </c>
    </row>
    <row r="165" spans="1:4" x14ac:dyDescent="0.2">
      <c r="A165" s="33"/>
      <c r="B165" s="10">
        <v>40842</v>
      </c>
      <c r="C165" s="9">
        <v>0.66666666666666596</v>
      </c>
      <c r="D165" s="8">
        <v>1821</v>
      </c>
    </row>
    <row r="166" spans="1:4" x14ac:dyDescent="0.2">
      <c r="A166" s="33"/>
      <c r="B166" s="7">
        <v>40842</v>
      </c>
      <c r="C166" s="6">
        <v>0.67708333333333304</v>
      </c>
      <c r="D166" s="5">
        <v>1826</v>
      </c>
    </row>
    <row r="167" spans="1:4" x14ac:dyDescent="0.2">
      <c r="A167" s="33"/>
      <c r="B167" s="7">
        <v>40842</v>
      </c>
      <c r="C167" s="6">
        <v>0.687499999999999</v>
      </c>
      <c r="D167" s="5">
        <v>1563</v>
      </c>
    </row>
    <row r="168" spans="1:4" x14ac:dyDescent="0.2">
      <c r="A168" s="33"/>
      <c r="B168" s="13">
        <v>40842</v>
      </c>
      <c r="C168" s="12">
        <v>0.69791666666666596</v>
      </c>
      <c r="D168" s="11">
        <v>1503</v>
      </c>
    </row>
    <row r="169" spans="1:4" x14ac:dyDescent="0.2">
      <c r="A169" s="33"/>
      <c r="B169" s="10">
        <v>40842</v>
      </c>
      <c r="C169" s="9">
        <v>0.70833333333333304</v>
      </c>
      <c r="D169" s="8">
        <v>1824</v>
      </c>
    </row>
    <row r="170" spans="1:4" x14ac:dyDescent="0.2">
      <c r="A170" s="33"/>
      <c r="B170" s="7">
        <v>40842</v>
      </c>
      <c r="C170" s="6">
        <v>0.718749999999999</v>
      </c>
      <c r="D170" s="5">
        <v>1927</v>
      </c>
    </row>
    <row r="171" spans="1:4" x14ac:dyDescent="0.2">
      <c r="A171" s="33"/>
      <c r="B171" s="7">
        <v>40842</v>
      </c>
      <c r="C171" s="6">
        <v>0.72916666666666596</v>
      </c>
      <c r="D171" s="5">
        <v>1816</v>
      </c>
    </row>
    <row r="172" spans="1:4" x14ac:dyDescent="0.2">
      <c r="A172" s="33"/>
      <c r="B172" s="13">
        <v>40842</v>
      </c>
      <c r="C172" s="12">
        <v>0.73958333333333204</v>
      </c>
      <c r="D172" s="11">
        <v>1795</v>
      </c>
    </row>
    <row r="173" spans="1:4" x14ac:dyDescent="0.2">
      <c r="A173" s="33"/>
      <c r="B173" s="10">
        <v>40842</v>
      </c>
      <c r="C173" s="9">
        <v>0.749999999999999</v>
      </c>
      <c r="D173" s="8">
        <v>1505</v>
      </c>
    </row>
    <row r="174" spans="1:4" x14ac:dyDescent="0.2">
      <c r="A174" s="33"/>
      <c r="B174" s="7">
        <v>40842</v>
      </c>
      <c r="C174" s="6">
        <v>0.76041666666666596</v>
      </c>
      <c r="D174" s="5">
        <v>1355</v>
      </c>
    </row>
    <row r="175" spans="1:4" x14ac:dyDescent="0.2">
      <c r="A175" s="33"/>
      <c r="B175" s="7">
        <v>40842</v>
      </c>
      <c r="C175" s="6">
        <v>0.77083333333333204</v>
      </c>
      <c r="D175" s="5">
        <v>1342</v>
      </c>
    </row>
    <row r="176" spans="1:4" x14ac:dyDescent="0.2">
      <c r="A176" s="33"/>
      <c r="B176" s="13">
        <v>40842</v>
      </c>
      <c r="C176" s="12">
        <v>0.781249999999999</v>
      </c>
      <c r="D176" s="11">
        <v>1298</v>
      </c>
    </row>
    <row r="177" spans="1:4" x14ac:dyDescent="0.2">
      <c r="A177" s="33"/>
      <c r="B177" s="10">
        <v>40842</v>
      </c>
      <c r="C177" s="9">
        <v>0.79166666666666596</v>
      </c>
      <c r="D177" s="8">
        <v>1319</v>
      </c>
    </row>
    <row r="178" spans="1:4" x14ac:dyDescent="0.2">
      <c r="A178" s="33"/>
      <c r="B178" s="7">
        <v>40842</v>
      </c>
      <c r="C178" s="6">
        <v>0.80208333333333204</v>
      </c>
      <c r="D178" s="5">
        <v>1275</v>
      </c>
    </row>
    <row r="179" spans="1:4" x14ac:dyDescent="0.2">
      <c r="A179" s="33"/>
      <c r="B179" s="7">
        <v>40842</v>
      </c>
      <c r="C179" s="6">
        <v>0.812499999999999</v>
      </c>
      <c r="D179" s="5">
        <v>1108</v>
      </c>
    </row>
    <row r="180" spans="1:4" x14ac:dyDescent="0.2">
      <c r="A180" s="33"/>
      <c r="B180" s="13">
        <v>40842</v>
      </c>
      <c r="C180" s="12">
        <v>0.82291666666666596</v>
      </c>
      <c r="D180" s="11">
        <v>976</v>
      </c>
    </row>
    <row r="181" spans="1:4" x14ac:dyDescent="0.2">
      <c r="A181" s="33"/>
      <c r="B181" s="10">
        <v>40842</v>
      </c>
      <c r="C181" s="9">
        <v>0.83333333333333204</v>
      </c>
      <c r="D181" s="8">
        <v>967</v>
      </c>
    </row>
    <row r="182" spans="1:4" x14ac:dyDescent="0.2">
      <c r="A182" s="33"/>
      <c r="B182" s="7">
        <v>40842</v>
      </c>
      <c r="C182" s="6">
        <v>0.843749999999999</v>
      </c>
      <c r="D182" s="5">
        <v>979</v>
      </c>
    </row>
    <row r="183" spans="1:4" x14ac:dyDescent="0.2">
      <c r="A183" s="33"/>
      <c r="B183" s="7">
        <v>40842</v>
      </c>
      <c r="C183" s="6">
        <v>0.85416666666666496</v>
      </c>
      <c r="D183" s="5">
        <v>951</v>
      </c>
    </row>
    <row r="184" spans="1:4" x14ac:dyDescent="0.2">
      <c r="A184" s="33"/>
      <c r="B184" s="13">
        <v>40842</v>
      </c>
      <c r="C184" s="12">
        <v>0.86458333333333204</v>
      </c>
      <c r="D184" s="11">
        <v>932</v>
      </c>
    </row>
    <row r="185" spans="1:4" x14ac:dyDescent="0.2">
      <c r="A185" s="33"/>
      <c r="B185" s="10">
        <v>40842</v>
      </c>
      <c r="C185" s="9">
        <v>0.874999999999999</v>
      </c>
      <c r="D185" s="8">
        <v>911</v>
      </c>
    </row>
    <row r="186" spans="1:4" x14ac:dyDescent="0.2">
      <c r="A186" s="33"/>
      <c r="B186" s="7">
        <v>40842</v>
      </c>
      <c r="C186" s="6">
        <v>0.88541666666666496</v>
      </c>
      <c r="D186" s="5">
        <v>839</v>
      </c>
    </row>
    <row r="187" spans="1:4" x14ac:dyDescent="0.2">
      <c r="A187" s="33"/>
      <c r="B187" s="7">
        <v>40842</v>
      </c>
      <c r="C187" s="6">
        <v>0.89583333333333204</v>
      </c>
      <c r="D187" s="5">
        <v>848</v>
      </c>
    </row>
    <row r="188" spans="1:4" x14ac:dyDescent="0.2">
      <c r="A188" s="33"/>
      <c r="B188" s="13">
        <v>40842</v>
      </c>
      <c r="C188" s="12">
        <v>0.906249999999999</v>
      </c>
      <c r="D188" s="11">
        <v>720</v>
      </c>
    </row>
    <row r="189" spans="1:4" x14ac:dyDescent="0.2">
      <c r="A189" s="33"/>
      <c r="B189" s="10">
        <v>40842</v>
      </c>
      <c r="C189" s="9">
        <v>0.91666666666666496</v>
      </c>
      <c r="D189" s="8">
        <v>701</v>
      </c>
    </row>
    <row r="190" spans="1:4" x14ac:dyDescent="0.2">
      <c r="A190" s="33"/>
      <c r="B190" s="7">
        <v>40842</v>
      </c>
      <c r="C190" s="6">
        <v>0.92708333333333204</v>
      </c>
      <c r="D190" s="5">
        <v>579</v>
      </c>
    </row>
    <row r="191" spans="1:4" x14ac:dyDescent="0.2">
      <c r="A191" s="33"/>
      <c r="B191" s="7">
        <v>40842</v>
      </c>
      <c r="C191" s="6">
        <v>0.937499999999998</v>
      </c>
      <c r="D191" s="5">
        <v>514</v>
      </c>
    </row>
    <row r="192" spans="1:4" x14ac:dyDescent="0.2">
      <c r="A192" s="33"/>
      <c r="B192" s="13">
        <v>40842</v>
      </c>
      <c r="C192" s="12">
        <v>0.94791666666666496</v>
      </c>
      <c r="D192" s="11">
        <v>403</v>
      </c>
    </row>
    <row r="193" spans="1:4" x14ac:dyDescent="0.2">
      <c r="A193" s="33"/>
      <c r="B193" s="10">
        <v>40842</v>
      </c>
      <c r="C193" s="9">
        <v>0.95833333333333204</v>
      </c>
      <c r="D193" s="8">
        <v>458</v>
      </c>
    </row>
    <row r="194" spans="1:4" x14ac:dyDescent="0.2">
      <c r="A194" s="33"/>
      <c r="B194" s="7">
        <v>40842</v>
      </c>
      <c r="C194" s="6">
        <v>0.968749999999998</v>
      </c>
      <c r="D194" s="5">
        <v>408</v>
      </c>
    </row>
    <row r="195" spans="1:4" x14ac:dyDescent="0.2">
      <c r="A195" s="33"/>
      <c r="B195" s="7">
        <v>40842</v>
      </c>
      <c r="C195" s="6">
        <v>0.97916666666666496</v>
      </c>
      <c r="D195" s="5">
        <v>404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304</v>
      </c>
    </row>
  </sheetData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33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175</v>
      </c>
      <c r="F5" s="21" t="s">
        <v>1</v>
      </c>
      <c r="G5" s="20">
        <f>SUM($D$5:$D$100)</f>
        <v>85231</v>
      </c>
      <c r="N5" s="37">
        <v>0</v>
      </c>
      <c r="O5" s="43">
        <f>SUM(D5:D8)</f>
        <v>631</v>
      </c>
      <c r="P5" s="44">
        <f>SUM(D101:D104)</f>
        <v>636</v>
      </c>
      <c r="Q5" s="40">
        <f>AVERAGE(O5:P5)</f>
        <v>633.5</v>
      </c>
    </row>
    <row r="6" spans="1:17" x14ac:dyDescent="0.2">
      <c r="A6" s="33"/>
      <c r="B6" s="7">
        <v>40841</v>
      </c>
      <c r="C6" s="6">
        <v>1.0416666666666666E-2</v>
      </c>
      <c r="D6" s="5">
        <v>189</v>
      </c>
      <c r="F6" s="21" t="s">
        <v>0</v>
      </c>
      <c r="G6" s="20">
        <f>SUM($D$101:$D$196)</f>
        <v>87786</v>
      </c>
      <c r="N6" s="38">
        <f>N5+1/24</f>
        <v>4.1666666666666664E-2</v>
      </c>
      <c r="O6" s="45">
        <f>SUM(D9:D12)</f>
        <v>403</v>
      </c>
      <c r="P6" s="46">
        <f>SUM(D105:D108)</f>
        <v>438</v>
      </c>
      <c r="Q6" s="41">
        <f t="shared" ref="Q6:Q28" si="0">AVERAGE(O6:P6)</f>
        <v>420.5</v>
      </c>
    </row>
    <row r="7" spans="1:17" x14ac:dyDescent="0.2">
      <c r="A7" s="33"/>
      <c r="B7" s="7">
        <v>40841</v>
      </c>
      <c r="C7" s="6">
        <v>2.0833333333333332E-2</v>
      </c>
      <c r="D7" s="5">
        <v>160</v>
      </c>
      <c r="N7" s="38">
        <f t="shared" ref="N7:N28" si="1">N6+1/24</f>
        <v>8.3333333333333329E-2</v>
      </c>
      <c r="O7" s="45">
        <f>SUM(D13:D16)</f>
        <v>308</v>
      </c>
      <c r="P7" s="46">
        <f>SUM(D109:D112)</f>
        <v>402</v>
      </c>
      <c r="Q7" s="41">
        <f t="shared" si="0"/>
        <v>355</v>
      </c>
    </row>
    <row r="8" spans="1:17" x14ac:dyDescent="0.2">
      <c r="A8" s="33"/>
      <c r="B8" s="13">
        <v>40841</v>
      </c>
      <c r="C8" s="12">
        <v>3.125E-2</v>
      </c>
      <c r="D8" s="11">
        <v>107</v>
      </c>
      <c r="N8" s="38">
        <f t="shared" si="1"/>
        <v>0.125</v>
      </c>
      <c r="O8" s="45">
        <f>SUM(D17:D20)</f>
        <v>405</v>
      </c>
      <c r="P8" s="46">
        <f>SUM(D113:D116)</f>
        <v>394</v>
      </c>
      <c r="Q8" s="41">
        <f t="shared" si="0"/>
        <v>399.5</v>
      </c>
    </row>
    <row r="9" spans="1:17" x14ac:dyDescent="0.2">
      <c r="A9" s="33"/>
      <c r="B9" s="10">
        <v>40841</v>
      </c>
      <c r="C9" s="9">
        <v>4.1666666666666699E-2</v>
      </c>
      <c r="D9" s="8">
        <v>104</v>
      </c>
      <c r="N9" s="38">
        <f t="shared" si="1"/>
        <v>0.16666666666666666</v>
      </c>
      <c r="O9" s="45">
        <f>SUM(D21:D24)</f>
        <v>669</v>
      </c>
      <c r="P9" s="46">
        <f>SUM(D117:D120)</f>
        <v>706</v>
      </c>
      <c r="Q9" s="41">
        <f t="shared" si="0"/>
        <v>687.5</v>
      </c>
    </row>
    <row r="10" spans="1:17" x14ac:dyDescent="0.2">
      <c r="A10" s="33"/>
      <c r="B10" s="7">
        <v>40841</v>
      </c>
      <c r="C10" s="6">
        <v>5.2083333333333301E-2</v>
      </c>
      <c r="D10" s="5">
        <v>110</v>
      </c>
      <c r="N10" s="38">
        <f t="shared" si="1"/>
        <v>0.20833333333333331</v>
      </c>
      <c r="O10" s="45">
        <f>SUM(D25:D28)</f>
        <v>1831</v>
      </c>
      <c r="P10" s="46">
        <f>SUM(D121:D124)</f>
        <v>1820</v>
      </c>
      <c r="Q10" s="41">
        <f t="shared" si="0"/>
        <v>1825.5</v>
      </c>
    </row>
    <row r="11" spans="1:17" x14ac:dyDescent="0.2">
      <c r="A11" s="33"/>
      <c r="B11" s="7">
        <v>40841</v>
      </c>
      <c r="C11" s="6">
        <v>6.25E-2</v>
      </c>
      <c r="D11" s="5">
        <v>102</v>
      </c>
      <c r="N11" s="38">
        <f t="shared" si="1"/>
        <v>0.24999999999999997</v>
      </c>
      <c r="O11" s="45">
        <f>SUM(D29:D32)</f>
        <v>5314</v>
      </c>
      <c r="P11" s="46">
        <f>SUM(D125:D128)</f>
        <v>4993</v>
      </c>
      <c r="Q11" s="41">
        <f t="shared" si="0"/>
        <v>5153.5</v>
      </c>
    </row>
    <row r="12" spans="1:17" x14ac:dyDescent="0.2">
      <c r="A12" s="33"/>
      <c r="B12" s="13">
        <v>40841</v>
      </c>
      <c r="C12" s="12">
        <v>7.2916666666666699E-2</v>
      </c>
      <c r="D12" s="11">
        <v>87</v>
      </c>
      <c r="N12" s="38">
        <f t="shared" si="1"/>
        <v>0.29166666666666663</v>
      </c>
      <c r="O12" s="45">
        <f>SUM(D33:D36)</f>
        <v>7467</v>
      </c>
      <c r="P12" s="46">
        <f>SUM(D129:D132)</f>
        <v>8223</v>
      </c>
      <c r="Q12" s="41">
        <f t="shared" si="0"/>
        <v>7845</v>
      </c>
    </row>
    <row r="13" spans="1:17" x14ac:dyDescent="0.2">
      <c r="A13" s="33"/>
      <c r="B13" s="10">
        <v>40841</v>
      </c>
      <c r="C13" s="9">
        <v>8.3333333333333301E-2</v>
      </c>
      <c r="D13" s="8">
        <v>85</v>
      </c>
      <c r="N13" s="38">
        <f t="shared" si="1"/>
        <v>0.33333333333333331</v>
      </c>
      <c r="O13" s="45">
        <f>SUM(D37:D40)</f>
        <v>7151</v>
      </c>
      <c r="P13" s="46">
        <f>SUM(D133:D136)</f>
        <v>8080</v>
      </c>
      <c r="Q13" s="41">
        <f t="shared" si="0"/>
        <v>7615.5</v>
      </c>
    </row>
    <row r="14" spans="1:17" x14ac:dyDescent="0.2">
      <c r="A14" s="33"/>
      <c r="B14" s="7">
        <v>40841</v>
      </c>
      <c r="C14" s="6">
        <v>9.375E-2</v>
      </c>
      <c r="D14" s="5">
        <v>76</v>
      </c>
      <c r="N14" s="38">
        <f t="shared" si="1"/>
        <v>0.375</v>
      </c>
      <c r="O14" s="45">
        <f>SUM(D41:D44)</f>
        <v>5918</v>
      </c>
      <c r="P14" s="46">
        <f>SUM(D137:D140)</f>
        <v>6091</v>
      </c>
      <c r="Q14" s="41">
        <f t="shared" si="0"/>
        <v>6004.5</v>
      </c>
    </row>
    <row r="15" spans="1:17" x14ac:dyDescent="0.2">
      <c r="A15" s="33"/>
      <c r="B15" s="7">
        <v>40841</v>
      </c>
      <c r="C15" s="6">
        <v>0.104166666666667</v>
      </c>
      <c r="D15" s="5">
        <v>72</v>
      </c>
      <c r="N15" s="38">
        <f t="shared" si="1"/>
        <v>0.41666666666666669</v>
      </c>
      <c r="O15" s="45">
        <f>SUM(D45:D48)</f>
        <v>4744</v>
      </c>
      <c r="P15" s="46">
        <f>SUM(D141:D144)</f>
        <v>4895</v>
      </c>
      <c r="Q15" s="41">
        <f t="shared" si="0"/>
        <v>4819.5</v>
      </c>
    </row>
    <row r="16" spans="1:17" x14ac:dyDescent="0.2">
      <c r="A16" s="33"/>
      <c r="B16" s="13">
        <v>40841</v>
      </c>
      <c r="C16" s="12">
        <v>0.114583333333333</v>
      </c>
      <c r="D16" s="11">
        <v>75</v>
      </c>
      <c r="N16" s="38">
        <f t="shared" si="1"/>
        <v>0.45833333333333337</v>
      </c>
      <c r="O16" s="45">
        <f>SUM(D49:D52)</f>
        <v>4574</v>
      </c>
      <c r="P16" s="46">
        <f>SUM(D145:D148)</f>
        <v>4439</v>
      </c>
      <c r="Q16" s="41">
        <f t="shared" si="0"/>
        <v>4506.5</v>
      </c>
    </row>
    <row r="17" spans="1:17" x14ac:dyDescent="0.2">
      <c r="A17" s="33"/>
      <c r="B17" s="10">
        <v>40841</v>
      </c>
      <c r="C17" s="9">
        <v>0.125</v>
      </c>
      <c r="D17" s="8">
        <v>95</v>
      </c>
      <c r="N17" s="38">
        <f t="shared" si="1"/>
        <v>0.5</v>
      </c>
      <c r="O17" s="45">
        <f>SUM(D53:D56)</f>
        <v>4456</v>
      </c>
      <c r="P17" s="46">
        <f>SUM(D149:D152)</f>
        <v>4532</v>
      </c>
      <c r="Q17" s="41">
        <f t="shared" si="0"/>
        <v>4494</v>
      </c>
    </row>
    <row r="18" spans="1:17" x14ac:dyDescent="0.2">
      <c r="A18" s="33"/>
      <c r="B18" s="7">
        <v>40841</v>
      </c>
      <c r="C18" s="6">
        <v>0.13541666666666699</v>
      </c>
      <c r="D18" s="5">
        <v>83</v>
      </c>
      <c r="N18" s="38">
        <f t="shared" si="1"/>
        <v>0.54166666666666663</v>
      </c>
      <c r="O18" s="45">
        <f>SUM(D57:D60)</f>
        <v>4792</v>
      </c>
      <c r="P18" s="46">
        <f>SUM(D153:D156)</f>
        <v>4627</v>
      </c>
      <c r="Q18" s="41">
        <f t="shared" si="0"/>
        <v>4709.5</v>
      </c>
    </row>
    <row r="19" spans="1:17" x14ac:dyDescent="0.2">
      <c r="A19" s="33"/>
      <c r="B19" s="7">
        <v>40841</v>
      </c>
      <c r="C19" s="6">
        <v>0.14583333333333301</v>
      </c>
      <c r="D19" s="5">
        <v>100</v>
      </c>
      <c r="N19" s="38">
        <f t="shared" si="1"/>
        <v>0.58333333333333326</v>
      </c>
      <c r="O19" s="45">
        <f>SUM(D61:D64)</f>
        <v>4834</v>
      </c>
      <c r="P19" s="46">
        <f>SUM(D157:D160)</f>
        <v>4869</v>
      </c>
      <c r="Q19" s="41">
        <f t="shared" si="0"/>
        <v>4851.5</v>
      </c>
    </row>
    <row r="20" spans="1:17" x14ac:dyDescent="0.2">
      <c r="A20" s="33"/>
      <c r="B20" s="13">
        <v>40841</v>
      </c>
      <c r="C20" s="12">
        <v>0.15625</v>
      </c>
      <c r="D20" s="11">
        <v>127</v>
      </c>
      <c r="N20" s="38">
        <f t="shared" si="1"/>
        <v>0.62499999999999989</v>
      </c>
      <c r="O20" s="45">
        <f>SUM(D65:D68)</f>
        <v>5045</v>
      </c>
      <c r="P20" s="46">
        <f>SUM(D161:D164)</f>
        <v>5020</v>
      </c>
      <c r="Q20" s="41">
        <f t="shared" si="0"/>
        <v>5032.5</v>
      </c>
    </row>
    <row r="21" spans="1:17" x14ac:dyDescent="0.2">
      <c r="A21" s="33"/>
      <c r="B21" s="10">
        <v>40841</v>
      </c>
      <c r="C21" s="9">
        <v>0.16666666666666699</v>
      </c>
      <c r="D21" s="8">
        <v>100</v>
      </c>
      <c r="N21" s="38">
        <f t="shared" si="1"/>
        <v>0.66666666666666652</v>
      </c>
      <c r="O21" s="45">
        <f>SUM(D69:D72)</f>
        <v>4897</v>
      </c>
      <c r="P21" s="46">
        <f>SUM(D165:D168)</f>
        <v>5166</v>
      </c>
      <c r="Q21" s="41">
        <f t="shared" si="0"/>
        <v>5031.5</v>
      </c>
    </row>
    <row r="22" spans="1:17" x14ac:dyDescent="0.2">
      <c r="A22" s="33"/>
      <c r="B22" s="7">
        <v>40841</v>
      </c>
      <c r="C22" s="6">
        <v>0.17708333333333301</v>
      </c>
      <c r="D22" s="5">
        <v>133</v>
      </c>
      <c r="N22" s="38">
        <f t="shared" si="1"/>
        <v>0.70833333333333315</v>
      </c>
      <c r="O22" s="45">
        <f>SUM(D73:D76)</f>
        <v>5544</v>
      </c>
      <c r="P22" s="46">
        <f>SUM(D169:D172)</f>
        <v>5450</v>
      </c>
      <c r="Q22" s="41">
        <f t="shared" si="0"/>
        <v>5497</v>
      </c>
    </row>
    <row r="23" spans="1:17" x14ac:dyDescent="0.2">
      <c r="A23" s="33"/>
      <c r="B23" s="7">
        <v>40841</v>
      </c>
      <c r="C23" s="6">
        <v>0.1875</v>
      </c>
      <c r="D23" s="5">
        <v>194</v>
      </c>
      <c r="N23" s="38">
        <f t="shared" si="1"/>
        <v>0.74999999999999978</v>
      </c>
      <c r="O23" s="45">
        <f>SUM(D77:D80)</f>
        <v>4978</v>
      </c>
      <c r="P23" s="46">
        <f>SUM(D173:D176)</f>
        <v>4980</v>
      </c>
      <c r="Q23" s="41">
        <f t="shared" si="0"/>
        <v>4979</v>
      </c>
    </row>
    <row r="24" spans="1:17" x14ac:dyDescent="0.2">
      <c r="A24" s="33"/>
      <c r="B24" s="13">
        <v>40841</v>
      </c>
      <c r="C24" s="12">
        <v>0.19791666666666699</v>
      </c>
      <c r="D24" s="11">
        <v>242</v>
      </c>
      <c r="N24" s="38">
        <f t="shared" si="1"/>
        <v>0.79166666666666641</v>
      </c>
      <c r="O24" s="45">
        <f>SUM(D81:D84)</f>
        <v>3704</v>
      </c>
      <c r="P24" s="46">
        <f>SUM(D177:D180)</f>
        <v>4274</v>
      </c>
      <c r="Q24" s="41">
        <f t="shared" si="0"/>
        <v>3989</v>
      </c>
    </row>
    <row r="25" spans="1:17" x14ac:dyDescent="0.2">
      <c r="A25" s="33"/>
      <c r="B25" s="10">
        <v>40841</v>
      </c>
      <c r="C25" s="9">
        <v>0.20833333333333301</v>
      </c>
      <c r="D25" s="8">
        <v>254</v>
      </c>
      <c r="N25" s="38">
        <f t="shared" si="1"/>
        <v>0.83333333333333304</v>
      </c>
      <c r="O25" s="45">
        <f>SUM(D85:D88)</f>
        <v>2675</v>
      </c>
      <c r="P25" s="46">
        <f>SUM(D181:D184)</f>
        <v>2766</v>
      </c>
      <c r="Q25" s="41">
        <f t="shared" si="0"/>
        <v>2720.5</v>
      </c>
    </row>
    <row r="26" spans="1:17" x14ac:dyDescent="0.2">
      <c r="A26" s="33"/>
      <c r="B26" s="7">
        <v>40841</v>
      </c>
      <c r="C26" s="6">
        <v>0.21875</v>
      </c>
      <c r="D26" s="5">
        <v>381</v>
      </c>
      <c r="N26" s="38">
        <f t="shared" si="1"/>
        <v>0.87499999999999967</v>
      </c>
      <c r="O26" s="45">
        <f>SUM(D89:D92)</f>
        <v>2101</v>
      </c>
      <c r="P26" s="46">
        <f>SUM(D185:D188)</f>
        <v>2156</v>
      </c>
      <c r="Q26" s="41">
        <f t="shared" si="0"/>
        <v>2128.5</v>
      </c>
    </row>
    <row r="27" spans="1:17" x14ac:dyDescent="0.2">
      <c r="A27" s="33"/>
      <c r="B27" s="7">
        <v>40841</v>
      </c>
      <c r="C27" s="6">
        <v>0.22916666666666699</v>
      </c>
      <c r="D27" s="5">
        <v>508</v>
      </c>
      <c r="N27" s="38">
        <f t="shared" si="1"/>
        <v>0.9166666666666663</v>
      </c>
      <c r="O27" s="45">
        <f>SUM(D93:D96)</f>
        <v>1709</v>
      </c>
      <c r="P27" s="46">
        <f>SUM(D189:D192)</f>
        <v>1735</v>
      </c>
      <c r="Q27" s="41">
        <f t="shared" si="0"/>
        <v>1722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688</v>
      </c>
      <c r="N28" s="49">
        <f t="shared" si="1"/>
        <v>0.95833333333333293</v>
      </c>
      <c r="O28" s="50">
        <f>SUM(D97:D100)</f>
        <v>1081</v>
      </c>
      <c r="P28" s="51">
        <f>SUM(D193:D196)</f>
        <v>1094</v>
      </c>
      <c r="Q28" s="52">
        <f t="shared" si="0"/>
        <v>1087.5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792</v>
      </c>
      <c r="N29" s="53" t="s">
        <v>3</v>
      </c>
      <c r="O29" s="54">
        <f>SUM(O5:O28)</f>
        <v>85231</v>
      </c>
      <c r="P29" s="55">
        <f t="shared" ref="P29:Q29" si="2">SUM(P5:P28)</f>
        <v>87786</v>
      </c>
      <c r="Q29" s="56">
        <f t="shared" si="2"/>
        <v>86508.5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1272</v>
      </c>
    </row>
    <row r="31" spans="1:17" x14ac:dyDescent="0.2">
      <c r="A31" s="33"/>
      <c r="B31" s="7">
        <v>40841</v>
      </c>
      <c r="C31" s="6">
        <v>0.27083333333333298</v>
      </c>
      <c r="D31" s="5">
        <v>1517</v>
      </c>
      <c r="N31" s="57" t="s">
        <v>10</v>
      </c>
      <c r="O31" s="58">
        <f>SUM(D5:D30)</f>
        <v>6311</v>
      </c>
      <c r="P31" s="59">
        <f>SUM(D101:D126)</f>
        <v>6404</v>
      </c>
      <c r="Q31" s="60">
        <f>AVERAGE(O31:P31)</f>
        <v>6357.5</v>
      </c>
    </row>
    <row r="32" spans="1:17" x14ac:dyDescent="0.2">
      <c r="A32" s="33"/>
      <c r="B32" s="13">
        <v>40841</v>
      </c>
      <c r="C32" s="12">
        <v>0.28125</v>
      </c>
      <c r="D32" s="11">
        <v>1733</v>
      </c>
      <c r="N32" s="38" t="s">
        <v>7</v>
      </c>
      <c r="O32" s="45">
        <f>SUM(D31:D42)</f>
        <v>21075</v>
      </c>
      <c r="P32" s="46">
        <f>SUM(D127:D138)</f>
        <v>22497</v>
      </c>
      <c r="Q32" s="41">
        <f>AVERAGE(O32:P32)</f>
        <v>21786</v>
      </c>
    </row>
    <row r="33" spans="1:17" x14ac:dyDescent="0.2">
      <c r="A33" s="33"/>
      <c r="B33" s="10">
        <v>40841</v>
      </c>
      <c r="C33" s="9">
        <v>0.29166666666666702</v>
      </c>
      <c r="D33" s="8">
        <v>1851</v>
      </c>
      <c r="N33" s="38" t="s">
        <v>8</v>
      </c>
      <c r="O33" s="45">
        <f>SUM(D43:D66)</f>
        <v>28555</v>
      </c>
      <c r="P33" s="46">
        <f>SUM(D139:D162)</f>
        <v>28687</v>
      </c>
      <c r="Q33" s="41">
        <f>AVERAGE(O33:P33)</f>
        <v>28621</v>
      </c>
    </row>
    <row r="34" spans="1:17" x14ac:dyDescent="0.2">
      <c r="A34" s="33"/>
      <c r="B34" s="7">
        <v>40841</v>
      </c>
      <c r="C34" s="6">
        <v>0.30208333333333298</v>
      </c>
      <c r="D34" s="5">
        <v>1936</v>
      </c>
      <c r="N34" s="38" t="s">
        <v>9</v>
      </c>
      <c r="O34" s="45">
        <f>SUM(D67:D78)</f>
        <v>15570</v>
      </c>
      <c r="P34" s="46">
        <f>SUM(D163:D174)</f>
        <v>15761</v>
      </c>
      <c r="Q34" s="41">
        <f>AVERAGE(O34:P34)</f>
        <v>15665.5</v>
      </c>
    </row>
    <row r="35" spans="1:17" ht="13.5" thickBot="1" x14ac:dyDescent="0.25">
      <c r="A35" s="33"/>
      <c r="B35" s="7">
        <v>40841</v>
      </c>
      <c r="C35" s="6">
        <v>0.3125</v>
      </c>
      <c r="D35" s="5">
        <v>1805</v>
      </c>
      <c r="N35" s="39" t="s">
        <v>11</v>
      </c>
      <c r="O35" s="47">
        <f>SUM(D79:D100)</f>
        <v>13720</v>
      </c>
      <c r="P35" s="48">
        <f>SUM(D175:D196)</f>
        <v>14437</v>
      </c>
      <c r="Q35" s="42">
        <f>AVERAGE(O35:P35)</f>
        <v>14078.5</v>
      </c>
    </row>
    <row r="36" spans="1:17" x14ac:dyDescent="0.2">
      <c r="A36" s="33"/>
      <c r="B36" s="13">
        <v>40841</v>
      </c>
      <c r="C36" s="12">
        <v>0.32291666666666702</v>
      </c>
      <c r="D36" s="11">
        <v>1875</v>
      </c>
    </row>
    <row r="37" spans="1:17" x14ac:dyDescent="0.2">
      <c r="A37" s="33"/>
      <c r="B37" s="10">
        <v>40841</v>
      </c>
      <c r="C37" s="9">
        <v>0.33333333333333298</v>
      </c>
      <c r="D37" s="8">
        <v>1825</v>
      </c>
    </row>
    <row r="38" spans="1:17" x14ac:dyDescent="0.2">
      <c r="A38" s="33"/>
      <c r="B38" s="7">
        <v>40841</v>
      </c>
      <c r="C38" s="6">
        <v>0.34375</v>
      </c>
      <c r="D38" s="5">
        <v>1848</v>
      </c>
    </row>
    <row r="39" spans="1:17" x14ac:dyDescent="0.2">
      <c r="A39" s="33"/>
      <c r="B39" s="7">
        <v>40841</v>
      </c>
      <c r="C39" s="6">
        <v>0.35416666666666702</v>
      </c>
      <c r="D39" s="5">
        <v>1795</v>
      </c>
    </row>
    <row r="40" spans="1:17" x14ac:dyDescent="0.2">
      <c r="A40" s="33"/>
      <c r="B40" s="13">
        <v>40841</v>
      </c>
      <c r="C40" s="12">
        <v>0.36458333333333298</v>
      </c>
      <c r="D40" s="11">
        <v>1683</v>
      </c>
    </row>
    <row r="41" spans="1:17" x14ac:dyDescent="0.2">
      <c r="A41" s="33"/>
      <c r="B41" s="10">
        <v>40841</v>
      </c>
      <c r="C41" s="9">
        <v>0.375</v>
      </c>
      <c r="D41" s="8">
        <v>1713</v>
      </c>
    </row>
    <row r="42" spans="1:17" x14ac:dyDescent="0.2">
      <c r="A42" s="33"/>
      <c r="B42" s="7">
        <v>40841</v>
      </c>
      <c r="C42" s="6">
        <v>0.38541666666666702</v>
      </c>
      <c r="D42" s="5">
        <v>1494</v>
      </c>
    </row>
    <row r="43" spans="1:17" x14ac:dyDescent="0.2">
      <c r="A43" s="33"/>
      <c r="B43" s="7">
        <v>40841</v>
      </c>
      <c r="C43" s="6">
        <v>0.39583333333333298</v>
      </c>
      <c r="D43" s="5">
        <v>1358</v>
      </c>
    </row>
    <row r="44" spans="1:17" x14ac:dyDescent="0.2">
      <c r="A44" s="33"/>
      <c r="B44" s="13">
        <v>40841</v>
      </c>
      <c r="C44" s="12">
        <v>0.40625</v>
      </c>
      <c r="D44" s="11">
        <v>1353</v>
      </c>
    </row>
    <row r="45" spans="1:17" x14ac:dyDescent="0.2">
      <c r="A45" s="33"/>
      <c r="B45" s="10">
        <v>40841</v>
      </c>
      <c r="C45" s="9">
        <v>0.41666666666666702</v>
      </c>
      <c r="D45" s="8">
        <v>1215</v>
      </c>
    </row>
    <row r="46" spans="1:17" x14ac:dyDescent="0.2">
      <c r="A46" s="33"/>
      <c r="B46" s="7">
        <v>40841</v>
      </c>
      <c r="C46" s="6">
        <v>0.42708333333333298</v>
      </c>
      <c r="D46" s="5">
        <v>1163</v>
      </c>
    </row>
    <row r="47" spans="1:17" x14ac:dyDescent="0.2">
      <c r="A47" s="33"/>
      <c r="B47" s="7">
        <v>40841</v>
      </c>
      <c r="C47" s="6">
        <v>0.4375</v>
      </c>
      <c r="D47" s="5">
        <v>1240</v>
      </c>
    </row>
    <row r="48" spans="1:17" x14ac:dyDescent="0.2">
      <c r="A48" s="33"/>
      <c r="B48" s="13">
        <v>40841</v>
      </c>
      <c r="C48" s="12">
        <v>0.44791666666666702</v>
      </c>
      <c r="D48" s="11">
        <v>1126</v>
      </c>
    </row>
    <row r="49" spans="1:4" x14ac:dyDescent="0.2">
      <c r="A49" s="33"/>
      <c r="B49" s="10">
        <v>40841</v>
      </c>
      <c r="C49" s="9">
        <v>0.45833333333333298</v>
      </c>
      <c r="D49" s="8">
        <v>1132</v>
      </c>
    </row>
    <row r="50" spans="1:4" x14ac:dyDescent="0.2">
      <c r="A50" s="33"/>
      <c r="B50" s="7">
        <v>40841</v>
      </c>
      <c r="C50" s="6">
        <v>0.46875</v>
      </c>
      <c r="D50" s="5">
        <v>1145</v>
      </c>
    </row>
    <row r="51" spans="1:4" x14ac:dyDescent="0.2">
      <c r="A51" s="33"/>
      <c r="B51" s="7">
        <v>40841</v>
      </c>
      <c r="C51" s="6">
        <v>0.47916666666666702</v>
      </c>
      <c r="D51" s="5">
        <v>1172</v>
      </c>
    </row>
    <row r="52" spans="1:4" x14ac:dyDescent="0.2">
      <c r="A52" s="33"/>
      <c r="B52" s="13">
        <v>40841</v>
      </c>
      <c r="C52" s="12">
        <v>0.48958333333333298</v>
      </c>
      <c r="D52" s="11">
        <v>1125</v>
      </c>
    </row>
    <row r="53" spans="1:4" x14ac:dyDescent="0.2">
      <c r="A53" s="33"/>
      <c r="B53" s="10">
        <v>40841</v>
      </c>
      <c r="C53" s="9">
        <v>0.5</v>
      </c>
      <c r="D53" s="8">
        <v>1058</v>
      </c>
    </row>
    <row r="54" spans="1:4" x14ac:dyDescent="0.2">
      <c r="A54" s="33"/>
      <c r="B54" s="7">
        <v>40841</v>
      </c>
      <c r="C54" s="6">
        <v>0.51041666666666663</v>
      </c>
      <c r="D54" s="5">
        <v>1128</v>
      </c>
    </row>
    <row r="55" spans="1:4" x14ac:dyDescent="0.2">
      <c r="A55" s="33"/>
      <c r="B55" s="7">
        <v>40841</v>
      </c>
      <c r="C55" s="6">
        <v>0.52083333333333337</v>
      </c>
      <c r="D55" s="5">
        <v>1166</v>
      </c>
    </row>
    <row r="56" spans="1:4" x14ac:dyDescent="0.2">
      <c r="A56" s="33"/>
      <c r="B56" s="13">
        <v>40841</v>
      </c>
      <c r="C56" s="12">
        <v>0.53125</v>
      </c>
      <c r="D56" s="11">
        <v>1104</v>
      </c>
    </row>
    <row r="57" spans="1:4" x14ac:dyDescent="0.2">
      <c r="A57" s="33"/>
      <c r="B57" s="10">
        <v>40841</v>
      </c>
      <c r="C57" s="9">
        <v>0.54166666666666696</v>
      </c>
      <c r="D57" s="8">
        <v>1185</v>
      </c>
    </row>
    <row r="58" spans="1:4" x14ac:dyDescent="0.2">
      <c r="A58" s="33"/>
      <c r="B58" s="7">
        <v>40841</v>
      </c>
      <c r="C58" s="6">
        <v>0.55208333333333304</v>
      </c>
      <c r="D58" s="5">
        <v>1198</v>
      </c>
    </row>
    <row r="59" spans="1:4" x14ac:dyDescent="0.2">
      <c r="A59" s="33"/>
      <c r="B59" s="7">
        <v>40841</v>
      </c>
      <c r="C59" s="6">
        <v>0.5625</v>
      </c>
      <c r="D59" s="5">
        <v>1162</v>
      </c>
    </row>
    <row r="60" spans="1:4" x14ac:dyDescent="0.2">
      <c r="A60" s="33"/>
      <c r="B60" s="13">
        <v>40841</v>
      </c>
      <c r="C60" s="12">
        <v>0.57291666666666596</v>
      </c>
      <c r="D60" s="11">
        <v>1247</v>
      </c>
    </row>
    <row r="61" spans="1:4" x14ac:dyDescent="0.2">
      <c r="A61" s="33"/>
      <c r="B61" s="10">
        <v>40841</v>
      </c>
      <c r="C61" s="9">
        <v>0.58333333333333304</v>
      </c>
      <c r="D61" s="8">
        <v>1199</v>
      </c>
    </row>
    <row r="62" spans="1:4" x14ac:dyDescent="0.2">
      <c r="A62" s="33"/>
      <c r="B62" s="7">
        <v>40841</v>
      </c>
      <c r="C62" s="6">
        <v>0.59375</v>
      </c>
      <c r="D62" s="5">
        <v>1226</v>
      </c>
    </row>
    <row r="63" spans="1:4" x14ac:dyDescent="0.2">
      <c r="A63" s="33"/>
      <c r="B63" s="7">
        <v>40841</v>
      </c>
      <c r="C63" s="6">
        <v>0.60416666666666596</v>
      </c>
      <c r="D63" s="5">
        <v>1214</v>
      </c>
    </row>
    <row r="64" spans="1:4" x14ac:dyDescent="0.2">
      <c r="A64" s="33"/>
      <c r="B64" s="13">
        <v>40841</v>
      </c>
      <c r="C64" s="12">
        <v>0.61458333333333304</v>
      </c>
      <c r="D64" s="11">
        <v>1195</v>
      </c>
    </row>
    <row r="65" spans="1:4" x14ac:dyDescent="0.2">
      <c r="A65" s="33"/>
      <c r="B65" s="10">
        <v>40841</v>
      </c>
      <c r="C65" s="9">
        <v>0.625</v>
      </c>
      <c r="D65" s="8">
        <v>1217</v>
      </c>
    </row>
    <row r="66" spans="1:4" x14ac:dyDescent="0.2">
      <c r="A66" s="33"/>
      <c r="B66" s="7">
        <v>40841</v>
      </c>
      <c r="C66" s="6">
        <v>0.63541666666666596</v>
      </c>
      <c r="D66" s="5">
        <v>1227</v>
      </c>
    </row>
    <row r="67" spans="1:4" x14ac:dyDescent="0.2">
      <c r="A67" s="33"/>
      <c r="B67" s="7">
        <v>40841</v>
      </c>
      <c r="C67" s="6">
        <v>0.64583333333333304</v>
      </c>
      <c r="D67" s="5">
        <v>1350</v>
      </c>
    </row>
    <row r="68" spans="1:4" x14ac:dyDescent="0.2">
      <c r="A68" s="33"/>
      <c r="B68" s="13">
        <v>40841</v>
      </c>
      <c r="C68" s="12">
        <v>0.656249999999999</v>
      </c>
      <c r="D68" s="11">
        <v>1251</v>
      </c>
    </row>
    <row r="69" spans="1:4" x14ac:dyDescent="0.2">
      <c r="A69" s="33"/>
      <c r="B69" s="10">
        <v>40841</v>
      </c>
      <c r="C69" s="9">
        <v>0.66666666666666596</v>
      </c>
      <c r="D69" s="8">
        <v>1263</v>
      </c>
    </row>
    <row r="70" spans="1:4" x14ac:dyDescent="0.2">
      <c r="A70" s="33"/>
      <c r="B70" s="7">
        <v>40841</v>
      </c>
      <c r="C70" s="6">
        <v>0.67708333333333304</v>
      </c>
      <c r="D70" s="5">
        <v>1313</v>
      </c>
    </row>
    <row r="71" spans="1:4" x14ac:dyDescent="0.2">
      <c r="A71" s="33"/>
      <c r="B71" s="7">
        <v>40841</v>
      </c>
      <c r="C71" s="6">
        <v>0.687499999999999</v>
      </c>
      <c r="D71" s="5">
        <v>1314</v>
      </c>
    </row>
    <row r="72" spans="1:4" x14ac:dyDescent="0.2">
      <c r="A72" s="33"/>
      <c r="B72" s="13">
        <v>40841</v>
      </c>
      <c r="C72" s="12">
        <v>0.69791666666666596</v>
      </c>
      <c r="D72" s="11">
        <v>1007</v>
      </c>
    </row>
    <row r="73" spans="1:4" x14ac:dyDescent="0.2">
      <c r="A73" s="33"/>
      <c r="B73" s="10">
        <v>40841</v>
      </c>
      <c r="C73" s="9">
        <v>0.70833333333333304</v>
      </c>
      <c r="D73" s="8">
        <v>1331</v>
      </c>
    </row>
    <row r="74" spans="1:4" x14ac:dyDescent="0.2">
      <c r="A74" s="33"/>
      <c r="B74" s="7">
        <v>40841</v>
      </c>
      <c r="C74" s="6">
        <v>0.718749999999999</v>
      </c>
      <c r="D74" s="5">
        <v>1411</v>
      </c>
    </row>
    <row r="75" spans="1:4" x14ac:dyDescent="0.2">
      <c r="A75" s="33"/>
      <c r="B75" s="7">
        <v>40841</v>
      </c>
      <c r="C75" s="6">
        <v>0.72916666666666596</v>
      </c>
      <c r="D75" s="5">
        <v>1372</v>
      </c>
    </row>
    <row r="76" spans="1:4" x14ac:dyDescent="0.2">
      <c r="A76" s="33"/>
      <c r="B76" s="13">
        <v>40841</v>
      </c>
      <c r="C76" s="12">
        <v>0.73958333333333204</v>
      </c>
      <c r="D76" s="11">
        <v>1430</v>
      </c>
    </row>
    <row r="77" spans="1:4" x14ac:dyDescent="0.2">
      <c r="A77" s="33"/>
      <c r="B77" s="10">
        <v>40841</v>
      </c>
      <c r="C77" s="9">
        <v>0.749999999999999</v>
      </c>
      <c r="D77" s="8">
        <v>1331</v>
      </c>
    </row>
    <row r="78" spans="1:4" x14ac:dyDescent="0.2">
      <c r="A78" s="33"/>
      <c r="B78" s="7">
        <v>40841</v>
      </c>
      <c r="C78" s="6">
        <v>0.76041666666666596</v>
      </c>
      <c r="D78" s="5">
        <v>1197</v>
      </c>
    </row>
    <row r="79" spans="1:4" x14ac:dyDescent="0.2">
      <c r="A79" s="33"/>
      <c r="B79" s="7">
        <v>40841</v>
      </c>
      <c r="C79" s="6">
        <v>0.77083333333333204</v>
      </c>
      <c r="D79" s="5">
        <v>1264</v>
      </c>
    </row>
    <row r="80" spans="1:4" x14ac:dyDescent="0.2">
      <c r="A80" s="33"/>
      <c r="B80" s="13">
        <v>40841</v>
      </c>
      <c r="C80" s="12">
        <v>0.781249999999999</v>
      </c>
      <c r="D80" s="11">
        <v>1186</v>
      </c>
    </row>
    <row r="81" spans="1:4" x14ac:dyDescent="0.2">
      <c r="A81" s="33"/>
      <c r="B81" s="10">
        <v>40841</v>
      </c>
      <c r="C81" s="9">
        <v>0.79166666666666596</v>
      </c>
      <c r="D81" s="8">
        <v>1030</v>
      </c>
    </row>
    <row r="82" spans="1:4" x14ac:dyDescent="0.2">
      <c r="A82" s="33"/>
      <c r="B82" s="7">
        <v>40841</v>
      </c>
      <c r="C82" s="6">
        <v>0.80208333333333204</v>
      </c>
      <c r="D82" s="5">
        <v>1061</v>
      </c>
    </row>
    <row r="83" spans="1:4" x14ac:dyDescent="0.2">
      <c r="A83" s="33"/>
      <c r="B83" s="7">
        <v>40841</v>
      </c>
      <c r="C83" s="6">
        <v>0.812499999999999</v>
      </c>
      <c r="D83" s="5">
        <v>872</v>
      </c>
    </row>
    <row r="84" spans="1:4" x14ac:dyDescent="0.2">
      <c r="A84" s="33"/>
      <c r="B84" s="13">
        <v>40841</v>
      </c>
      <c r="C84" s="12">
        <v>0.82291666666666596</v>
      </c>
      <c r="D84" s="11">
        <v>741</v>
      </c>
    </row>
    <row r="85" spans="1:4" x14ac:dyDescent="0.2">
      <c r="A85" s="33"/>
      <c r="B85" s="10">
        <v>40841</v>
      </c>
      <c r="C85" s="9">
        <v>0.83333333333333204</v>
      </c>
      <c r="D85" s="8">
        <v>731</v>
      </c>
    </row>
    <row r="86" spans="1:4" x14ac:dyDescent="0.2">
      <c r="A86" s="33"/>
      <c r="B86" s="7">
        <v>40841</v>
      </c>
      <c r="C86" s="6">
        <v>0.843749999999999</v>
      </c>
      <c r="D86" s="5">
        <v>666</v>
      </c>
    </row>
    <row r="87" spans="1:4" x14ac:dyDescent="0.2">
      <c r="A87" s="33"/>
      <c r="B87" s="7">
        <v>40841</v>
      </c>
      <c r="C87" s="6">
        <v>0.85416666666666496</v>
      </c>
      <c r="D87" s="5">
        <v>686</v>
      </c>
    </row>
    <row r="88" spans="1:4" x14ac:dyDescent="0.2">
      <c r="A88" s="33"/>
      <c r="B88" s="13">
        <v>40841</v>
      </c>
      <c r="C88" s="12">
        <v>0.86458333333333204</v>
      </c>
      <c r="D88" s="11">
        <v>592</v>
      </c>
    </row>
    <row r="89" spans="1:4" x14ac:dyDescent="0.2">
      <c r="A89" s="33"/>
      <c r="B89" s="10">
        <v>40841</v>
      </c>
      <c r="C89" s="9">
        <v>0.874999999999999</v>
      </c>
      <c r="D89" s="8">
        <v>557</v>
      </c>
    </row>
    <row r="90" spans="1:4" x14ac:dyDescent="0.2">
      <c r="A90" s="33"/>
      <c r="B90" s="7">
        <v>40841</v>
      </c>
      <c r="C90" s="6">
        <v>0.88541666666666496</v>
      </c>
      <c r="D90" s="5">
        <v>580</v>
      </c>
    </row>
    <row r="91" spans="1:4" x14ac:dyDescent="0.2">
      <c r="A91" s="33"/>
      <c r="B91" s="7">
        <v>40841</v>
      </c>
      <c r="C91" s="6">
        <v>0.89583333333333204</v>
      </c>
      <c r="D91" s="5">
        <v>519</v>
      </c>
    </row>
    <row r="92" spans="1:4" x14ac:dyDescent="0.2">
      <c r="A92" s="33"/>
      <c r="B92" s="13">
        <v>40841</v>
      </c>
      <c r="C92" s="12">
        <v>0.906249999999999</v>
      </c>
      <c r="D92" s="11">
        <v>445</v>
      </c>
    </row>
    <row r="93" spans="1:4" x14ac:dyDescent="0.2">
      <c r="A93" s="33"/>
      <c r="B93" s="10">
        <v>40841</v>
      </c>
      <c r="C93" s="9">
        <v>0.91666666666666496</v>
      </c>
      <c r="D93" s="8">
        <v>470</v>
      </c>
    </row>
    <row r="94" spans="1:4" x14ac:dyDescent="0.2">
      <c r="A94" s="33"/>
      <c r="B94" s="7">
        <v>40841</v>
      </c>
      <c r="C94" s="6">
        <v>0.92708333333333204</v>
      </c>
      <c r="D94" s="5">
        <v>446</v>
      </c>
    </row>
    <row r="95" spans="1:4" x14ac:dyDescent="0.2">
      <c r="A95" s="33"/>
      <c r="B95" s="7">
        <v>40841</v>
      </c>
      <c r="C95" s="6">
        <v>0.937499999999998</v>
      </c>
      <c r="D95" s="5">
        <v>489</v>
      </c>
    </row>
    <row r="96" spans="1:4" x14ac:dyDescent="0.2">
      <c r="A96" s="33"/>
      <c r="B96" s="13">
        <v>40841</v>
      </c>
      <c r="C96" s="12">
        <v>0.94791666666666496</v>
      </c>
      <c r="D96" s="11">
        <v>304</v>
      </c>
    </row>
    <row r="97" spans="1:4" x14ac:dyDescent="0.2">
      <c r="A97" s="33"/>
      <c r="B97" s="10">
        <v>40841</v>
      </c>
      <c r="C97" s="9">
        <v>0.95833333333333204</v>
      </c>
      <c r="D97" s="8">
        <v>307</v>
      </c>
    </row>
    <row r="98" spans="1:4" x14ac:dyDescent="0.2">
      <c r="A98" s="33"/>
      <c r="B98" s="7">
        <v>40841</v>
      </c>
      <c r="C98" s="6">
        <v>0.968749999999998</v>
      </c>
      <c r="D98" s="5">
        <v>299</v>
      </c>
    </row>
    <row r="99" spans="1:4" x14ac:dyDescent="0.2">
      <c r="A99" s="33"/>
      <c r="B99" s="7">
        <v>40841</v>
      </c>
      <c r="C99" s="6">
        <v>0.97916666666666496</v>
      </c>
      <c r="D99" s="5">
        <v>245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230</v>
      </c>
    </row>
    <row r="101" spans="1:4" ht="13.5" thickTop="1" x14ac:dyDescent="0.2">
      <c r="A101" s="33"/>
      <c r="B101" s="16">
        <v>40842</v>
      </c>
      <c r="C101" s="15">
        <v>0</v>
      </c>
      <c r="D101" s="14">
        <v>183</v>
      </c>
    </row>
    <row r="102" spans="1:4" x14ac:dyDescent="0.2">
      <c r="A102" s="33"/>
      <c r="B102" s="7">
        <v>40842</v>
      </c>
      <c r="C102" s="6">
        <v>1.0416666666666666E-2</v>
      </c>
      <c r="D102" s="5">
        <v>172</v>
      </c>
    </row>
    <row r="103" spans="1:4" x14ac:dyDescent="0.2">
      <c r="A103" s="33"/>
      <c r="B103" s="7">
        <v>40842</v>
      </c>
      <c r="C103" s="6">
        <v>2.0833333333333332E-2</v>
      </c>
      <c r="D103" s="5">
        <v>146</v>
      </c>
    </row>
    <row r="104" spans="1:4" x14ac:dyDescent="0.2">
      <c r="A104" s="33"/>
      <c r="B104" s="13">
        <v>40842</v>
      </c>
      <c r="C104" s="12">
        <v>3.125E-2</v>
      </c>
      <c r="D104" s="11">
        <v>135</v>
      </c>
    </row>
    <row r="105" spans="1:4" x14ac:dyDescent="0.2">
      <c r="A105" s="33"/>
      <c r="B105" s="10">
        <v>40842</v>
      </c>
      <c r="C105" s="9">
        <v>4.1666666666666699E-2</v>
      </c>
      <c r="D105" s="8">
        <v>121</v>
      </c>
    </row>
    <row r="106" spans="1:4" x14ac:dyDescent="0.2">
      <c r="A106" s="33"/>
      <c r="B106" s="7">
        <v>40842</v>
      </c>
      <c r="C106" s="6">
        <v>5.2083333333333301E-2</v>
      </c>
      <c r="D106" s="5">
        <v>116</v>
      </c>
    </row>
    <row r="107" spans="1:4" x14ac:dyDescent="0.2">
      <c r="A107" s="33"/>
      <c r="B107" s="7">
        <v>40842</v>
      </c>
      <c r="C107" s="6">
        <v>6.25E-2</v>
      </c>
      <c r="D107" s="5">
        <v>98</v>
      </c>
    </row>
    <row r="108" spans="1:4" x14ac:dyDescent="0.2">
      <c r="A108" s="33"/>
      <c r="B108" s="13">
        <v>40842</v>
      </c>
      <c r="C108" s="12">
        <v>7.2916666666666699E-2</v>
      </c>
      <c r="D108" s="11">
        <v>103</v>
      </c>
    </row>
    <row r="109" spans="1:4" x14ac:dyDescent="0.2">
      <c r="A109" s="33"/>
      <c r="B109" s="10">
        <v>40842</v>
      </c>
      <c r="C109" s="9">
        <v>8.3333333333333301E-2</v>
      </c>
      <c r="D109" s="8">
        <v>106</v>
      </c>
    </row>
    <row r="110" spans="1:4" x14ac:dyDescent="0.2">
      <c r="A110" s="33"/>
      <c r="B110" s="7">
        <v>40842</v>
      </c>
      <c r="C110" s="6">
        <v>9.375E-2</v>
      </c>
      <c r="D110" s="5">
        <v>97</v>
      </c>
    </row>
    <row r="111" spans="1:4" x14ac:dyDescent="0.2">
      <c r="A111" s="33"/>
      <c r="B111" s="7">
        <v>40842</v>
      </c>
      <c r="C111" s="6">
        <v>0.104166666666667</v>
      </c>
      <c r="D111" s="5">
        <v>99</v>
      </c>
    </row>
    <row r="112" spans="1:4" x14ac:dyDescent="0.2">
      <c r="A112" s="33"/>
      <c r="B112" s="13">
        <v>40842</v>
      </c>
      <c r="C112" s="12">
        <v>0.114583333333333</v>
      </c>
      <c r="D112" s="11">
        <v>100</v>
      </c>
    </row>
    <row r="113" spans="1:4" x14ac:dyDescent="0.2">
      <c r="A113" s="33"/>
      <c r="B113" s="10">
        <v>40842</v>
      </c>
      <c r="C113" s="9">
        <v>0.125</v>
      </c>
      <c r="D113" s="8">
        <v>97</v>
      </c>
    </row>
    <row r="114" spans="1:4" x14ac:dyDescent="0.2">
      <c r="A114" s="33"/>
      <c r="B114" s="7">
        <v>40842</v>
      </c>
      <c r="C114" s="6">
        <v>0.13541666666666699</v>
      </c>
      <c r="D114" s="5">
        <v>79</v>
      </c>
    </row>
    <row r="115" spans="1:4" x14ac:dyDescent="0.2">
      <c r="A115" s="33"/>
      <c r="B115" s="7">
        <v>40842</v>
      </c>
      <c r="C115" s="6">
        <v>0.14583333333333334</v>
      </c>
      <c r="D115" s="5">
        <v>111</v>
      </c>
    </row>
    <row r="116" spans="1:4" x14ac:dyDescent="0.2">
      <c r="A116" s="33"/>
      <c r="B116" s="13">
        <v>40842</v>
      </c>
      <c r="C116" s="12">
        <v>0.15625</v>
      </c>
      <c r="D116" s="11">
        <v>107</v>
      </c>
    </row>
    <row r="117" spans="1:4" x14ac:dyDescent="0.2">
      <c r="A117" s="33"/>
      <c r="B117" s="10">
        <v>40842</v>
      </c>
      <c r="C117" s="9">
        <v>0.16666666666666699</v>
      </c>
      <c r="D117" s="8">
        <v>111</v>
      </c>
    </row>
    <row r="118" spans="1:4" x14ac:dyDescent="0.2">
      <c r="A118" s="33"/>
      <c r="B118" s="7">
        <v>40842</v>
      </c>
      <c r="C118" s="6">
        <v>0.17708333333333301</v>
      </c>
      <c r="D118" s="5">
        <v>142</v>
      </c>
    </row>
    <row r="119" spans="1:4" x14ac:dyDescent="0.2">
      <c r="A119" s="33"/>
      <c r="B119" s="7">
        <v>40842</v>
      </c>
      <c r="C119" s="6">
        <v>0.1875</v>
      </c>
      <c r="D119" s="5">
        <v>206</v>
      </c>
    </row>
    <row r="120" spans="1:4" x14ac:dyDescent="0.2">
      <c r="A120" s="33"/>
      <c r="B120" s="13">
        <v>40842</v>
      </c>
      <c r="C120" s="12">
        <v>0.19791666666666699</v>
      </c>
      <c r="D120" s="11">
        <v>247</v>
      </c>
    </row>
    <row r="121" spans="1:4" x14ac:dyDescent="0.2">
      <c r="A121" s="33"/>
      <c r="B121" s="10">
        <v>40842</v>
      </c>
      <c r="C121" s="9">
        <v>0.20833333333333301</v>
      </c>
      <c r="D121" s="8">
        <v>248</v>
      </c>
    </row>
    <row r="122" spans="1:4" x14ac:dyDescent="0.2">
      <c r="A122" s="33"/>
      <c r="B122" s="7">
        <v>40842</v>
      </c>
      <c r="C122" s="6">
        <v>0.21875</v>
      </c>
      <c r="D122" s="5">
        <v>387</v>
      </c>
    </row>
    <row r="123" spans="1:4" x14ac:dyDescent="0.2">
      <c r="A123" s="33"/>
      <c r="B123" s="7">
        <v>40842</v>
      </c>
      <c r="C123" s="6">
        <v>0.22916666666666699</v>
      </c>
      <c r="D123" s="5">
        <v>524</v>
      </c>
    </row>
    <row r="124" spans="1:4" x14ac:dyDescent="0.2">
      <c r="A124" s="33"/>
      <c r="B124" s="13">
        <v>40842</v>
      </c>
      <c r="C124" s="12">
        <v>0.23958333333333301</v>
      </c>
      <c r="D124" s="11">
        <v>661</v>
      </c>
    </row>
    <row r="125" spans="1:4" x14ac:dyDescent="0.2">
      <c r="A125" s="33"/>
      <c r="B125" s="10">
        <v>40842</v>
      </c>
      <c r="C125" s="9">
        <v>0.25</v>
      </c>
      <c r="D125" s="8">
        <v>768</v>
      </c>
    </row>
    <row r="126" spans="1:4" x14ac:dyDescent="0.2">
      <c r="A126" s="33"/>
      <c r="B126" s="7">
        <v>40842</v>
      </c>
      <c r="C126" s="6">
        <v>0.26041666666666702</v>
      </c>
      <c r="D126" s="5">
        <v>1240</v>
      </c>
    </row>
    <row r="127" spans="1:4" x14ac:dyDescent="0.2">
      <c r="A127" s="33"/>
      <c r="B127" s="7">
        <v>40842</v>
      </c>
      <c r="C127" s="6">
        <v>0.27083333333333298</v>
      </c>
      <c r="D127" s="5">
        <v>1535</v>
      </c>
    </row>
    <row r="128" spans="1:4" x14ac:dyDescent="0.2">
      <c r="A128" s="33"/>
      <c r="B128" s="13">
        <v>40842</v>
      </c>
      <c r="C128" s="12">
        <v>0.28125</v>
      </c>
      <c r="D128" s="11">
        <v>1450</v>
      </c>
    </row>
    <row r="129" spans="1:4" x14ac:dyDescent="0.2">
      <c r="A129" s="33"/>
      <c r="B129" s="10">
        <v>40842</v>
      </c>
      <c r="C129" s="9">
        <v>0.29166666666666702</v>
      </c>
      <c r="D129" s="8">
        <v>1917</v>
      </c>
    </row>
    <row r="130" spans="1:4" x14ac:dyDescent="0.2">
      <c r="A130" s="33"/>
      <c r="B130" s="7">
        <v>40842</v>
      </c>
      <c r="C130" s="6">
        <v>0.30208333333333298</v>
      </c>
      <c r="D130" s="5">
        <v>1997</v>
      </c>
    </row>
    <row r="131" spans="1:4" x14ac:dyDescent="0.2">
      <c r="A131" s="33"/>
      <c r="B131" s="7">
        <v>40842</v>
      </c>
      <c r="C131" s="6">
        <v>0.3125</v>
      </c>
      <c r="D131" s="5">
        <v>2148</v>
      </c>
    </row>
    <row r="132" spans="1:4" x14ac:dyDescent="0.2">
      <c r="A132" s="33"/>
      <c r="B132" s="13">
        <v>40842</v>
      </c>
      <c r="C132" s="12">
        <v>0.32291666666666702</v>
      </c>
      <c r="D132" s="11">
        <v>2161</v>
      </c>
    </row>
    <row r="133" spans="1:4" x14ac:dyDescent="0.2">
      <c r="A133" s="33"/>
      <c r="B133" s="10">
        <v>40842</v>
      </c>
      <c r="C133" s="9">
        <v>0.33333333333333298</v>
      </c>
      <c r="D133" s="8">
        <v>2121</v>
      </c>
    </row>
    <row r="134" spans="1:4" x14ac:dyDescent="0.2">
      <c r="A134" s="33"/>
      <c r="B134" s="7">
        <v>40842</v>
      </c>
      <c r="C134" s="6">
        <v>0.34375</v>
      </c>
      <c r="D134" s="5">
        <v>2004</v>
      </c>
    </row>
    <row r="135" spans="1:4" x14ac:dyDescent="0.2">
      <c r="A135" s="33"/>
      <c r="B135" s="7">
        <v>40842</v>
      </c>
      <c r="C135" s="6">
        <v>0.35416666666666702</v>
      </c>
      <c r="D135" s="5">
        <v>2072</v>
      </c>
    </row>
    <row r="136" spans="1:4" x14ac:dyDescent="0.2">
      <c r="A136" s="33"/>
      <c r="B136" s="13">
        <v>40842</v>
      </c>
      <c r="C136" s="12">
        <v>0.36458333333333298</v>
      </c>
      <c r="D136" s="11">
        <v>1883</v>
      </c>
    </row>
    <row r="137" spans="1:4" x14ac:dyDescent="0.2">
      <c r="A137" s="33"/>
      <c r="B137" s="10">
        <v>40842</v>
      </c>
      <c r="C137" s="9">
        <v>0.375</v>
      </c>
      <c r="D137" s="8">
        <v>1711</v>
      </c>
    </row>
    <row r="138" spans="1:4" x14ac:dyDescent="0.2">
      <c r="A138" s="33"/>
      <c r="B138" s="7">
        <v>40842</v>
      </c>
      <c r="C138" s="6">
        <v>0.38541666666666702</v>
      </c>
      <c r="D138" s="5">
        <v>1498</v>
      </c>
    </row>
    <row r="139" spans="1:4" x14ac:dyDescent="0.2">
      <c r="A139" s="33"/>
      <c r="B139" s="7">
        <v>40842</v>
      </c>
      <c r="C139" s="6">
        <v>0.39583333333333298</v>
      </c>
      <c r="D139" s="5">
        <v>1507</v>
      </c>
    </row>
    <row r="140" spans="1:4" x14ac:dyDescent="0.2">
      <c r="A140" s="33"/>
      <c r="B140" s="13">
        <v>40842</v>
      </c>
      <c r="C140" s="12">
        <v>0.40625</v>
      </c>
      <c r="D140" s="11">
        <v>1375</v>
      </c>
    </row>
    <row r="141" spans="1:4" x14ac:dyDescent="0.2">
      <c r="A141" s="33"/>
      <c r="B141" s="10">
        <v>40842</v>
      </c>
      <c r="C141" s="9">
        <v>0.41666666666666702</v>
      </c>
      <c r="D141" s="8">
        <v>1194</v>
      </c>
    </row>
    <row r="142" spans="1:4" x14ac:dyDescent="0.2">
      <c r="A142" s="33"/>
      <c r="B142" s="7">
        <v>40842</v>
      </c>
      <c r="C142" s="6">
        <v>0.42708333333333298</v>
      </c>
      <c r="D142" s="5">
        <v>1211</v>
      </c>
    </row>
    <row r="143" spans="1:4" x14ac:dyDescent="0.2">
      <c r="A143" s="33"/>
      <c r="B143" s="7">
        <v>40842</v>
      </c>
      <c r="C143" s="6">
        <v>0.4375</v>
      </c>
      <c r="D143" s="5">
        <v>1263</v>
      </c>
    </row>
    <row r="144" spans="1:4" x14ac:dyDescent="0.2">
      <c r="A144" s="33"/>
      <c r="B144" s="13">
        <v>40842</v>
      </c>
      <c r="C144" s="12">
        <v>0.44791666666666702</v>
      </c>
      <c r="D144" s="11">
        <v>1227</v>
      </c>
    </row>
    <row r="145" spans="1:4" x14ac:dyDescent="0.2">
      <c r="A145" s="33"/>
      <c r="B145" s="10">
        <v>40842</v>
      </c>
      <c r="C145" s="9">
        <v>0.45833333333333298</v>
      </c>
      <c r="D145" s="8">
        <v>1115</v>
      </c>
    </row>
    <row r="146" spans="1:4" x14ac:dyDescent="0.2">
      <c r="A146" s="33"/>
      <c r="B146" s="7">
        <v>40842</v>
      </c>
      <c r="C146" s="6">
        <v>0.46875</v>
      </c>
      <c r="D146" s="5">
        <v>1076</v>
      </c>
    </row>
    <row r="147" spans="1:4" x14ac:dyDescent="0.2">
      <c r="A147" s="33"/>
      <c r="B147" s="7">
        <v>40842</v>
      </c>
      <c r="C147" s="6">
        <v>0.47916666666666702</v>
      </c>
      <c r="D147" s="5">
        <v>1175</v>
      </c>
    </row>
    <row r="148" spans="1:4" x14ac:dyDescent="0.2">
      <c r="A148" s="33"/>
      <c r="B148" s="13">
        <v>40842</v>
      </c>
      <c r="C148" s="12">
        <v>0.48958333333333298</v>
      </c>
      <c r="D148" s="11">
        <v>1073</v>
      </c>
    </row>
    <row r="149" spans="1:4" x14ac:dyDescent="0.2">
      <c r="A149" s="33"/>
      <c r="B149" s="10">
        <v>40842</v>
      </c>
      <c r="C149" s="9">
        <v>0.5</v>
      </c>
      <c r="D149" s="8">
        <v>1118</v>
      </c>
    </row>
    <row r="150" spans="1:4" x14ac:dyDescent="0.2">
      <c r="A150" s="33"/>
      <c r="B150" s="7">
        <v>40842</v>
      </c>
      <c r="C150" s="6">
        <v>0.51041666666666663</v>
      </c>
      <c r="D150" s="5">
        <v>1099</v>
      </c>
    </row>
    <row r="151" spans="1:4" x14ac:dyDescent="0.2">
      <c r="A151" s="33"/>
      <c r="B151" s="7">
        <v>40842</v>
      </c>
      <c r="C151" s="6">
        <v>0.52083333333333337</v>
      </c>
      <c r="D151" s="5">
        <v>1191</v>
      </c>
    </row>
    <row r="152" spans="1:4" x14ac:dyDescent="0.2">
      <c r="A152" s="33"/>
      <c r="B152" s="13">
        <v>40842</v>
      </c>
      <c r="C152" s="12">
        <v>0.53125</v>
      </c>
      <c r="D152" s="11">
        <v>1124</v>
      </c>
    </row>
    <row r="153" spans="1:4" x14ac:dyDescent="0.2">
      <c r="A153" s="33"/>
      <c r="B153" s="10">
        <v>40842</v>
      </c>
      <c r="C153" s="9">
        <v>0.54166666666666696</v>
      </c>
      <c r="D153" s="8">
        <v>1096</v>
      </c>
    </row>
    <row r="154" spans="1:4" x14ac:dyDescent="0.2">
      <c r="A154" s="33"/>
      <c r="B154" s="7">
        <v>40842</v>
      </c>
      <c r="C154" s="6">
        <v>0.55208333333333304</v>
      </c>
      <c r="D154" s="5">
        <v>1180</v>
      </c>
    </row>
    <row r="155" spans="1:4" x14ac:dyDescent="0.2">
      <c r="A155" s="33"/>
      <c r="B155" s="7">
        <v>40842</v>
      </c>
      <c r="C155" s="6">
        <v>0.5625</v>
      </c>
      <c r="D155" s="5">
        <v>1198</v>
      </c>
    </row>
    <row r="156" spans="1:4" x14ac:dyDescent="0.2">
      <c r="A156" s="33"/>
      <c r="B156" s="13">
        <v>40842</v>
      </c>
      <c r="C156" s="12">
        <v>0.57291666666666596</v>
      </c>
      <c r="D156" s="11">
        <v>1153</v>
      </c>
    </row>
    <row r="157" spans="1:4" x14ac:dyDescent="0.2">
      <c r="A157" s="33"/>
      <c r="B157" s="10">
        <v>40842</v>
      </c>
      <c r="C157" s="9">
        <v>0.58333333333333304</v>
      </c>
      <c r="D157" s="8">
        <v>1165</v>
      </c>
    </row>
    <row r="158" spans="1:4" x14ac:dyDescent="0.2">
      <c r="A158" s="33"/>
      <c r="B158" s="7">
        <v>40842</v>
      </c>
      <c r="C158" s="6">
        <v>0.59375</v>
      </c>
      <c r="D158" s="5">
        <v>1162</v>
      </c>
    </row>
    <row r="159" spans="1:4" x14ac:dyDescent="0.2">
      <c r="A159" s="33"/>
      <c r="B159" s="7">
        <v>40842</v>
      </c>
      <c r="C159" s="6">
        <v>0.60416666666666596</v>
      </c>
      <c r="D159" s="5">
        <v>1284</v>
      </c>
    </row>
    <row r="160" spans="1:4" x14ac:dyDescent="0.2">
      <c r="A160" s="33"/>
      <c r="B160" s="13">
        <v>40842</v>
      </c>
      <c r="C160" s="12">
        <v>0.61458333333333304</v>
      </c>
      <c r="D160" s="11">
        <v>1258</v>
      </c>
    </row>
    <row r="161" spans="1:4" x14ac:dyDescent="0.2">
      <c r="A161" s="33"/>
      <c r="B161" s="10">
        <v>40842</v>
      </c>
      <c r="C161" s="9">
        <v>0.625</v>
      </c>
      <c r="D161" s="8">
        <v>1166</v>
      </c>
    </row>
    <row r="162" spans="1:4" x14ac:dyDescent="0.2">
      <c r="A162" s="33"/>
      <c r="B162" s="7">
        <v>40842</v>
      </c>
      <c r="C162" s="6">
        <v>0.63541666666666596</v>
      </c>
      <c r="D162" s="5">
        <v>1277</v>
      </c>
    </row>
    <row r="163" spans="1:4" x14ac:dyDescent="0.2">
      <c r="A163" s="33"/>
      <c r="B163" s="7">
        <v>40842</v>
      </c>
      <c r="C163" s="6">
        <v>0.64583333333333304</v>
      </c>
      <c r="D163" s="5">
        <v>1262</v>
      </c>
    </row>
    <row r="164" spans="1:4" x14ac:dyDescent="0.2">
      <c r="A164" s="33"/>
      <c r="B164" s="13">
        <v>40842</v>
      </c>
      <c r="C164" s="12">
        <v>0.656249999999999</v>
      </c>
      <c r="D164" s="11">
        <v>1315</v>
      </c>
    </row>
    <row r="165" spans="1:4" x14ac:dyDescent="0.2">
      <c r="A165" s="33"/>
      <c r="B165" s="10">
        <v>40842</v>
      </c>
      <c r="C165" s="9">
        <v>0.66666666666666596</v>
      </c>
      <c r="D165" s="8">
        <v>1266</v>
      </c>
    </row>
    <row r="166" spans="1:4" x14ac:dyDescent="0.2">
      <c r="A166" s="33"/>
      <c r="B166" s="7">
        <v>40842</v>
      </c>
      <c r="C166" s="6">
        <v>0.67708333333333304</v>
      </c>
      <c r="D166" s="5">
        <v>1225</v>
      </c>
    </row>
    <row r="167" spans="1:4" x14ac:dyDescent="0.2">
      <c r="A167" s="33"/>
      <c r="B167" s="7">
        <v>40842</v>
      </c>
      <c r="C167" s="6">
        <v>0.687499999999999</v>
      </c>
      <c r="D167" s="5">
        <v>1324</v>
      </c>
    </row>
    <row r="168" spans="1:4" x14ac:dyDescent="0.2">
      <c r="A168" s="33"/>
      <c r="B168" s="13">
        <v>40842</v>
      </c>
      <c r="C168" s="12">
        <v>0.69791666666666596</v>
      </c>
      <c r="D168" s="11">
        <v>1351</v>
      </c>
    </row>
    <row r="169" spans="1:4" x14ac:dyDescent="0.2">
      <c r="A169" s="33"/>
      <c r="B169" s="10">
        <v>40842</v>
      </c>
      <c r="C169" s="9">
        <v>0.70833333333333304</v>
      </c>
      <c r="D169" s="8">
        <v>1426</v>
      </c>
    </row>
    <row r="170" spans="1:4" x14ac:dyDescent="0.2">
      <c r="A170" s="33"/>
      <c r="B170" s="7">
        <v>40842</v>
      </c>
      <c r="C170" s="6">
        <v>0.718749999999999</v>
      </c>
      <c r="D170" s="5">
        <v>1331</v>
      </c>
    </row>
    <row r="171" spans="1:4" x14ac:dyDescent="0.2">
      <c r="A171" s="33"/>
      <c r="B171" s="7">
        <v>40842</v>
      </c>
      <c r="C171" s="6">
        <v>0.72916666666666596</v>
      </c>
      <c r="D171" s="5">
        <v>1389</v>
      </c>
    </row>
    <row r="172" spans="1:4" x14ac:dyDescent="0.2">
      <c r="A172" s="33"/>
      <c r="B172" s="13">
        <v>40842</v>
      </c>
      <c r="C172" s="12">
        <v>0.73958333333333204</v>
      </c>
      <c r="D172" s="11">
        <v>1304</v>
      </c>
    </row>
    <row r="173" spans="1:4" x14ac:dyDescent="0.2">
      <c r="A173" s="33"/>
      <c r="B173" s="10">
        <v>40842</v>
      </c>
      <c r="C173" s="9">
        <v>0.749999999999999</v>
      </c>
      <c r="D173" s="8">
        <v>1301</v>
      </c>
    </row>
    <row r="174" spans="1:4" x14ac:dyDescent="0.2">
      <c r="A174" s="33"/>
      <c r="B174" s="7">
        <v>40842</v>
      </c>
      <c r="C174" s="6">
        <v>0.76041666666666596</v>
      </c>
      <c r="D174" s="5">
        <v>1267</v>
      </c>
    </row>
    <row r="175" spans="1:4" x14ac:dyDescent="0.2">
      <c r="A175" s="33"/>
      <c r="B175" s="7">
        <v>40842</v>
      </c>
      <c r="C175" s="6">
        <v>0.77083333333333204</v>
      </c>
      <c r="D175" s="5">
        <v>1231</v>
      </c>
    </row>
    <row r="176" spans="1:4" x14ac:dyDescent="0.2">
      <c r="A176" s="33"/>
      <c r="B176" s="13">
        <v>40842</v>
      </c>
      <c r="C176" s="12">
        <v>0.781249999999999</v>
      </c>
      <c r="D176" s="11">
        <v>1181</v>
      </c>
    </row>
    <row r="177" spans="1:4" x14ac:dyDescent="0.2">
      <c r="A177" s="33"/>
      <c r="B177" s="10">
        <v>40842</v>
      </c>
      <c r="C177" s="9">
        <v>0.79166666666666596</v>
      </c>
      <c r="D177" s="8">
        <v>1210</v>
      </c>
    </row>
    <row r="178" spans="1:4" x14ac:dyDescent="0.2">
      <c r="A178" s="33"/>
      <c r="B178" s="7">
        <v>40842</v>
      </c>
      <c r="C178" s="6">
        <v>0.80208333333333204</v>
      </c>
      <c r="D178" s="5">
        <v>1150</v>
      </c>
    </row>
    <row r="179" spans="1:4" x14ac:dyDescent="0.2">
      <c r="A179" s="33"/>
      <c r="B179" s="7">
        <v>40842</v>
      </c>
      <c r="C179" s="6">
        <v>0.812499999999999</v>
      </c>
      <c r="D179" s="5">
        <v>1019</v>
      </c>
    </row>
    <row r="180" spans="1:4" x14ac:dyDescent="0.2">
      <c r="A180" s="33"/>
      <c r="B180" s="13">
        <v>40842</v>
      </c>
      <c r="C180" s="12">
        <v>0.82291666666666596</v>
      </c>
      <c r="D180" s="11">
        <v>895</v>
      </c>
    </row>
    <row r="181" spans="1:4" x14ac:dyDescent="0.2">
      <c r="A181" s="33"/>
      <c r="B181" s="10">
        <v>40842</v>
      </c>
      <c r="C181" s="9">
        <v>0.83333333333333204</v>
      </c>
      <c r="D181" s="8">
        <v>727</v>
      </c>
    </row>
    <row r="182" spans="1:4" x14ac:dyDescent="0.2">
      <c r="A182" s="33"/>
      <c r="B182" s="7">
        <v>40842</v>
      </c>
      <c r="C182" s="6">
        <v>0.843749999999999</v>
      </c>
      <c r="D182" s="5">
        <v>780</v>
      </c>
    </row>
    <row r="183" spans="1:4" x14ac:dyDescent="0.2">
      <c r="A183" s="33"/>
      <c r="B183" s="7">
        <v>40842</v>
      </c>
      <c r="C183" s="6">
        <v>0.85416666666666496</v>
      </c>
      <c r="D183" s="5">
        <v>669</v>
      </c>
    </row>
    <row r="184" spans="1:4" x14ac:dyDescent="0.2">
      <c r="A184" s="33"/>
      <c r="B184" s="13">
        <v>40842</v>
      </c>
      <c r="C184" s="12">
        <v>0.86458333333333204</v>
      </c>
      <c r="D184" s="11">
        <v>590</v>
      </c>
    </row>
    <row r="185" spans="1:4" x14ac:dyDescent="0.2">
      <c r="A185" s="33"/>
      <c r="B185" s="10">
        <v>40842</v>
      </c>
      <c r="C185" s="9">
        <v>0.874999999999999</v>
      </c>
      <c r="D185" s="8">
        <v>565</v>
      </c>
    </row>
    <row r="186" spans="1:4" x14ac:dyDescent="0.2">
      <c r="A186" s="33"/>
      <c r="B186" s="7">
        <v>40842</v>
      </c>
      <c r="C186" s="6">
        <v>0.88541666666666496</v>
      </c>
      <c r="D186" s="5">
        <v>595</v>
      </c>
    </row>
    <row r="187" spans="1:4" x14ac:dyDescent="0.2">
      <c r="A187" s="33"/>
      <c r="B187" s="7">
        <v>40842</v>
      </c>
      <c r="C187" s="6">
        <v>0.89583333333333204</v>
      </c>
      <c r="D187" s="5">
        <v>500</v>
      </c>
    </row>
    <row r="188" spans="1:4" x14ac:dyDescent="0.2">
      <c r="A188" s="33"/>
      <c r="B188" s="13">
        <v>40842</v>
      </c>
      <c r="C188" s="12">
        <v>0.906249999999999</v>
      </c>
      <c r="D188" s="11">
        <v>496</v>
      </c>
    </row>
    <row r="189" spans="1:4" x14ac:dyDescent="0.2">
      <c r="A189" s="33"/>
      <c r="B189" s="10">
        <v>40842</v>
      </c>
      <c r="C189" s="9">
        <v>0.91666666666666496</v>
      </c>
      <c r="D189" s="8">
        <v>443</v>
      </c>
    </row>
    <row r="190" spans="1:4" x14ac:dyDescent="0.2">
      <c r="A190" s="33"/>
      <c r="B190" s="7">
        <v>40842</v>
      </c>
      <c r="C190" s="6">
        <v>0.92708333333333204</v>
      </c>
      <c r="D190" s="5">
        <v>430</v>
      </c>
    </row>
    <row r="191" spans="1:4" x14ac:dyDescent="0.2">
      <c r="A191" s="33"/>
      <c r="B191" s="7">
        <v>40842</v>
      </c>
      <c r="C191" s="6">
        <v>0.937499999999998</v>
      </c>
      <c r="D191" s="5">
        <v>473</v>
      </c>
    </row>
    <row r="192" spans="1:4" x14ac:dyDescent="0.2">
      <c r="A192" s="33"/>
      <c r="B192" s="13">
        <v>40842</v>
      </c>
      <c r="C192" s="12">
        <v>0.94791666666666496</v>
      </c>
      <c r="D192" s="11">
        <v>389</v>
      </c>
    </row>
    <row r="193" spans="1:4" x14ac:dyDescent="0.2">
      <c r="A193" s="33"/>
      <c r="B193" s="10">
        <v>40842</v>
      </c>
      <c r="C193" s="9">
        <v>0.95833333333333204</v>
      </c>
      <c r="D193" s="8">
        <v>284</v>
      </c>
    </row>
    <row r="194" spans="1:4" x14ac:dyDescent="0.2">
      <c r="A194" s="33"/>
      <c r="B194" s="7">
        <v>40842</v>
      </c>
      <c r="C194" s="6">
        <v>0.968749999999998</v>
      </c>
      <c r="D194" s="5">
        <v>299</v>
      </c>
    </row>
    <row r="195" spans="1:4" x14ac:dyDescent="0.2">
      <c r="A195" s="33"/>
      <c r="B195" s="7">
        <v>40842</v>
      </c>
      <c r="C195" s="6">
        <v>0.97916666666666496</v>
      </c>
      <c r="D195" s="5">
        <v>252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259</v>
      </c>
    </row>
  </sheetData>
  <pageMargins left="0.7" right="0.7" top="0.75" bottom="0.75" header="0.3" footer="0.3"/>
  <pageSetup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34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308</v>
      </c>
      <c r="F5" s="21" t="s">
        <v>1</v>
      </c>
      <c r="G5" s="20">
        <f>SUM($D$5:$D$100)</f>
        <v>83607</v>
      </c>
      <c r="N5" s="37">
        <v>0</v>
      </c>
      <c r="O5" s="43">
        <f>SUM(D5:D8)</f>
        <v>1228</v>
      </c>
      <c r="P5" s="44">
        <f>SUM(D101:D104)</f>
        <v>1452</v>
      </c>
      <c r="Q5" s="40">
        <f>AVERAGE(O5:P5)</f>
        <v>1340</v>
      </c>
    </row>
    <row r="6" spans="1:17" x14ac:dyDescent="0.2">
      <c r="A6" s="33"/>
      <c r="B6" s="7">
        <v>40841</v>
      </c>
      <c r="C6" s="6">
        <v>1.0416666666666666E-2</v>
      </c>
      <c r="D6" s="5">
        <v>387</v>
      </c>
      <c r="F6" s="21" t="s">
        <v>0</v>
      </c>
      <c r="G6" s="20">
        <f>SUM($D$101:$D$196)</f>
        <v>82686</v>
      </c>
      <c r="N6" s="38">
        <f>N5+1/24</f>
        <v>4.1666666666666664E-2</v>
      </c>
      <c r="O6" s="45">
        <f>SUM(D9:D12)</f>
        <v>771</v>
      </c>
      <c r="P6" s="46">
        <f>SUM(D105:D108)</f>
        <v>841</v>
      </c>
      <c r="Q6" s="41">
        <f t="shared" ref="Q6:Q28" si="0">AVERAGE(O6:P6)</f>
        <v>806</v>
      </c>
    </row>
    <row r="7" spans="1:17" x14ac:dyDescent="0.2">
      <c r="A7" s="33"/>
      <c r="B7" s="7">
        <v>40841</v>
      </c>
      <c r="C7" s="6">
        <v>2.0833333333333332E-2</v>
      </c>
      <c r="D7" s="5">
        <v>297</v>
      </c>
      <c r="N7" s="38">
        <f t="shared" ref="N7:N28" si="1">N6+1/24</f>
        <v>8.3333333333333329E-2</v>
      </c>
      <c r="O7" s="45">
        <f>SUM(D13:D16)</f>
        <v>451</v>
      </c>
      <c r="P7" s="46">
        <f>SUM(D109:D112)</f>
        <v>532</v>
      </c>
      <c r="Q7" s="41">
        <f t="shared" si="0"/>
        <v>491.5</v>
      </c>
    </row>
    <row r="8" spans="1:17" x14ac:dyDescent="0.2">
      <c r="A8" s="33"/>
      <c r="B8" s="13">
        <v>40841</v>
      </c>
      <c r="C8" s="12">
        <v>3.125E-2</v>
      </c>
      <c r="D8" s="11">
        <v>236</v>
      </c>
      <c r="N8" s="38">
        <f t="shared" si="1"/>
        <v>0.125</v>
      </c>
      <c r="O8" s="45">
        <f>SUM(D17:D20)</f>
        <v>373</v>
      </c>
      <c r="P8" s="46">
        <f>SUM(D113:D116)</f>
        <v>467</v>
      </c>
      <c r="Q8" s="41">
        <f t="shared" si="0"/>
        <v>420</v>
      </c>
    </row>
    <row r="9" spans="1:17" x14ac:dyDescent="0.2">
      <c r="A9" s="33"/>
      <c r="B9" s="10">
        <v>40841</v>
      </c>
      <c r="C9" s="9">
        <v>4.1666666666666699E-2</v>
      </c>
      <c r="D9" s="8">
        <v>211</v>
      </c>
      <c r="N9" s="38">
        <f t="shared" si="1"/>
        <v>0.16666666666666666</v>
      </c>
      <c r="O9" s="45">
        <f>SUM(D21:D24)</f>
        <v>324</v>
      </c>
      <c r="P9" s="46">
        <f>SUM(D117:D120)</f>
        <v>308</v>
      </c>
      <c r="Q9" s="41">
        <f t="shared" si="0"/>
        <v>316</v>
      </c>
    </row>
    <row r="10" spans="1:17" x14ac:dyDescent="0.2">
      <c r="A10" s="33"/>
      <c r="B10" s="7">
        <v>40841</v>
      </c>
      <c r="C10" s="6">
        <v>5.2083333333333301E-2</v>
      </c>
      <c r="D10" s="5">
        <v>215</v>
      </c>
      <c r="N10" s="38">
        <f t="shared" si="1"/>
        <v>0.20833333333333331</v>
      </c>
      <c r="O10" s="45">
        <f>SUM(D25:D28)</f>
        <v>505</v>
      </c>
      <c r="P10" s="46">
        <f>SUM(D121:D124)</f>
        <v>509</v>
      </c>
      <c r="Q10" s="41">
        <f t="shared" si="0"/>
        <v>507</v>
      </c>
    </row>
    <row r="11" spans="1:17" x14ac:dyDescent="0.2">
      <c r="A11" s="33"/>
      <c r="B11" s="7">
        <v>40841</v>
      </c>
      <c r="C11" s="6">
        <v>6.25E-2</v>
      </c>
      <c r="D11" s="5">
        <v>193</v>
      </c>
      <c r="N11" s="38">
        <f t="shared" si="1"/>
        <v>0.24999999999999997</v>
      </c>
      <c r="O11" s="45">
        <f>SUM(D29:D32)</f>
        <v>1220</v>
      </c>
      <c r="P11" s="46">
        <f>SUM(D125:D128)</f>
        <v>1191</v>
      </c>
      <c r="Q11" s="41">
        <f t="shared" si="0"/>
        <v>1205.5</v>
      </c>
    </row>
    <row r="12" spans="1:17" x14ac:dyDescent="0.2">
      <c r="A12" s="33"/>
      <c r="B12" s="13">
        <v>40841</v>
      </c>
      <c r="C12" s="12">
        <v>7.2916666666666699E-2</v>
      </c>
      <c r="D12" s="11">
        <v>152</v>
      </c>
      <c r="N12" s="38">
        <f t="shared" si="1"/>
        <v>0.29166666666666663</v>
      </c>
      <c r="O12" s="45">
        <f>SUM(D33:D36)</f>
        <v>2980</v>
      </c>
      <c r="P12" s="46">
        <f>SUM(D129:D132)</f>
        <v>2999</v>
      </c>
      <c r="Q12" s="41">
        <f t="shared" si="0"/>
        <v>2989.5</v>
      </c>
    </row>
    <row r="13" spans="1:17" x14ac:dyDescent="0.2">
      <c r="A13" s="33"/>
      <c r="B13" s="10">
        <v>40841</v>
      </c>
      <c r="C13" s="9">
        <v>8.3333333333333301E-2</v>
      </c>
      <c r="D13" s="8">
        <v>117</v>
      </c>
      <c r="N13" s="38">
        <f t="shared" si="1"/>
        <v>0.33333333333333331</v>
      </c>
      <c r="O13" s="45">
        <f>SUM(D37:D40)</f>
        <v>4773</v>
      </c>
      <c r="P13" s="46">
        <f>SUM(D133:D136)</f>
        <v>4878</v>
      </c>
      <c r="Q13" s="41">
        <f t="shared" si="0"/>
        <v>4825.5</v>
      </c>
    </row>
    <row r="14" spans="1:17" x14ac:dyDescent="0.2">
      <c r="A14" s="33"/>
      <c r="B14" s="7">
        <v>40841</v>
      </c>
      <c r="C14" s="6">
        <v>9.375E-2</v>
      </c>
      <c r="D14" s="5">
        <v>109</v>
      </c>
      <c r="N14" s="38">
        <f t="shared" si="1"/>
        <v>0.375</v>
      </c>
      <c r="O14" s="45">
        <f>SUM(D41:D44)</f>
        <v>4361</v>
      </c>
      <c r="P14" s="46">
        <f>SUM(D137:D140)</f>
        <v>4421</v>
      </c>
      <c r="Q14" s="41">
        <f t="shared" si="0"/>
        <v>4391</v>
      </c>
    </row>
    <row r="15" spans="1:17" x14ac:dyDescent="0.2">
      <c r="A15" s="33"/>
      <c r="B15" s="7">
        <v>40841</v>
      </c>
      <c r="C15" s="6">
        <v>0.104166666666667</v>
      </c>
      <c r="D15" s="5">
        <v>116</v>
      </c>
      <c r="N15" s="38">
        <f t="shared" si="1"/>
        <v>0.41666666666666669</v>
      </c>
      <c r="O15" s="45">
        <f>SUM(D45:D48)</f>
        <v>4011</v>
      </c>
      <c r="P15" s="46">
        <f>SUM(D141:D144)</f>
        <v>4099</v>
      </c>
      <c r="Q15" s="41">
        <f t="shared" si="0"/>
        <v>4055</v>
      </c>
    </row>
    <row r="16" spans="1:17" x14ac:dyDescent="0.2">
      <c r="A16" s="33"/>
      <c r="B16" s="13">
        <v>40841</v>
      </c>
      <c r="C16" s="12">
        <v>0.114583333333333</v>
      </c>
      <c r="D16" s="11">
        <v>109</v>
      </c>
      <c r="N16" s="38">
        <f t="shared" si="1"/>
        <v>0.45833333333333337</v>
      </c>
      <c r="O16" s="45">
        <f>SUM(D49:D52)</f>
        <v>4199</v>
      </c>
      <c r="P16" s="46">
        <f>SUM(D145:D148)</f>
        <v>3772</v>
      </c>
      <c r="Q16" s="41">
        <f t="shared" si="0"/>
        <v>3985.5</v>
      </c>
    </row>
    <row r="17" spans="1:17" x14ac:dyDescent="0.2">
      <c r="A17" s="33"/>
      <c r="B17" s="10">
        <v>40841</v>
      </c>
      <c r="C17" s="9">
        <v>0.125</v>
      </c>
      <c r="D17" s="8">
        <v>88</v>
      </c>
      <c r="N17" s="38">
        <f t="shared" si="1"/>
        <v>0.5</v>
      </c>
      <c r="O17" s="45">
        <f>SUM(D53:D56)</f>
        <v>4443</v>
      </c>
      <c r="P17" s="46">
        <f>SUM(D149:D152)</f>
        <v>4253</v>
      </c>
      <c r="Q17" s="41">
        <f t="shared" si="0"/>
        <v>4348</v>
      </c>
    </row>
    <row r="18" spans="1:17" x14ac:dyDescent="0.2">
      <c r="A18" s="33"/>
      <c r="B18" s="7">
        <v>40841</v>
      </c>
      <c r="C18" s="6">
        <v>0.13541666666666699</v>
      </c>
      <c r="D18" s="5">
        <v>98</v>
      </c>
      <c r="N18" s="38">
        <f t="shared" si="1"/>
        <v>0.54166666666666663</v>
      </c>
      <c r="O18" s="45">
        <f>SUM(D57:D60)</f>
        <v>4701</v>
      </c>
      <c r="P18" s="46">
        <f>SUM(D153:D156)</f>
        <v>4321</v>
      </c>
      <c r="Q18" s="41">
        <f t="shared" si="0"/>
        <v>4511</v>
      </c>
    </row>
    <row r="19" spans="1:17" x14ac:dyDescent="0.2">
      <c r="A19" s="33"/>
      <c r="B19" s="7">
        <v>40841</v>
      </c>
      <c r="C19" s="6">
        <v>0.14583333333333301</v>
      </c>
      <c r="D19" s="5">
        <v>109</v>
      </c>
      <c r="N19" s="38">
        <f t="shared" si="1"/>
        <v>0.58333333333333326</v>
      </c>
      <c r="O19" s="45">
        <f>SUM(D61:D64)</f>
        <v>4779</v>
      </c>
      <c r="P19" s="46">
        <f>SUM(D157:D160)</f>
        <v>4564</v>
      </c>
      <c r="Q19" s="41">
        <f t="shared" si="0"/>
        <v>4671.5</v>
      </c>
    </row>
    <row r="20" spans="1:17" x14ac:dyDescent="0.2">
      <c r="A20" s="33"/>
      <c r="B20" s="13">
        <v>40841</v>
      </c>
      <c r="C20" s="12">
        <v>0.15625</v>
      </c>
      <c r="D20" s="11">
        <v>78</v>
      </c>
      <c r="N20" s="38">
        <f t="shared" si="1"/>
        <v>0.62499999999999989</v>
      </c>
      <c r="O20" s="45">
        <f>SUM(D65:D68)</f>
        <v>5156</v>
      </c>
      <c r="P20" s="46">
        <f>SUM(D161:D164)</f>
        <v>5072</v>
      </c>
      <c r="Q20" s="41">
        <f t="shared" si="0"/>
        <v>5114</v>
      </c>
    </row>
    <row r="21" spans="1:17" x14ac:dyDescent="0.2">
      <c r="A21" s="33"/>
      <c r="B21" s="10">
        <v>40841</v>
      </c>
      <c r="C21" s="9">
        <v>0.16666666666666699</v>
      </c>
      <c r="D21" s="8">
        <v>73</v>
      </c>
      <c r="N21" s="38">
        <f t="shared" si="1"/>
        <v>0.66666666666666652</v>
      </c>
      <c r="O21" s="45">
        <f>SUM(D69:D72)</f>
        <v>5988</v>
      </c>
      <c r="P21" s="46">
        <f>SUM(D165:D168)</f>
        <v>6222</v>
      </c>
      <c r="Q21" s="41">
        <f t="shared" si="0"/>
        <v>6105</v>
      </c>
    </row>
    <row r="22" spans="1:17" x14ac:dyDescent="0.2">
      <c r="A22" s="33"/>
      <c r="B22" s="7">
        <v>40841</v>
      </c>
      <c r="C22" s="6">
        <v>0.17708333333333301</v>
      </c>
      <c r="D22" s="5">
        <v>81</v>
      </c>
      <c r="N22" s="38">
        <f t="shared" si="1"/>
        <v>0.70833333333333315</v>
      </c>
      <c r="O22" s="45">
        <f>SUM(D73:D76)</f>
        <v>7532</v>
      </c>
      <c r="P22" s="46">
        <f>SUM(D169:D172)</f>
        <v>6612</v>
      </c>
      <c r="Q22" s="41">
        <f t="shared" si="0"/>
        <v>7072</v>
      </c>
    </row>
    <row r="23" spans="1:17" x14ac:dyDescent="0.2">
      <c r="A23" s="33"/>
      <c r="B23" s="7">
        <v>40841</v>
      </c>
      <c r="C23" s="6">
        <v>0.1875</v>
      </c>
      <c r="D23" s="5">
        <v>88</v>
      </c>
      <c r="N23" s="38">
        <f t="shared" si="1"/>
        <v>0.74999999999999978</v>
      </c>
      <c r="O23" s="45">
        <f>SUM(D77:D80)</f>
        <v>7130</v>
      </c>
      <c r="P23" s="46">
        <f>SUM(D173:D176)</f>
        <v>7124</v>
      </c>
      <c r="Q23" s="41">
        <f t="shared" si="0"/>
        <v>7127</v>
      </c>
    </row>
    <row r="24" spans="1:17" x14ac:dyDescent="0.2">
      <c r="A24" s="33"/>
      <c r="B24" s="13">
        <v>40841</v>
      </c>
      <c r="C24" s="12">
        <v>0.19791666666666699</v>
      </c>
      <c r="D24" s="11">
        <v>82</v>
      </c>
      <c r="N24" s="38">
        <f t="shared" si="1"/>
        <v>0.79166666666666641</v>
      </c>
      <c r="O24" s="45">
        <f>SUM(D81:D84)</f>
        <v>5909</v>
      </c>
      <c r="P24" s="46">
        <f>SUM(D177:D180)</f>
        <v>5510</v>
      </c>
      <c r="Q24" s="41">
        <f t="shared" si="0"/>
        <v>5709.5</v>
      </c>
    </row>
    <row r="25" spans="1:17" x14ac:dyDescent="0.2">
      <c r="A25" s="33"/>
      <c r="B25" s="10">
        <v>40841</v>
      </c>
      <c r="C25" s="9">
        <v>0.20833333333333301</v>
      </c>
      <c r="D25" s="8">
        <v>91</v>
      </c>
      <c r="N25" s="38">
        <f t="shared" si="1"/>
        <v>0.83333333333333304</v>
      </c>
      <c r="O25" s="45">
        <f>SUM(D85:D88)</f>
        <v>4461</v>
      </c>
      <c r="P25" s="46">
        <f>SUM(D181:D184)</f>
        <v>4549</v>
      </c>
      <c r="Q25" s="41">
        <f t="shared" si="0"/>
        <v>4505</v>
      </c>
    </row>
    <row r="26" spans="1:17" x14ac:dyDescent="0.2">
      <c r="A26" s="33"/>
      <c r="B26" s="7">
        <v>40841</v>
      </c>
      <c r="C26" s="6">
        <v>0.21875</v>
      </c>
      <c r="D26" s="5">
        <v>112</v>
      </c>
      <c r="N26" s="38">
        <f t="shared" si="1"/>
        <v>0.87499999999999967</v>
      </c>
      <c r="O26" s="45">
        <f>SUM(D89:D92)</f>
        <v>3490</v>
      </c>
      <c r="P26" s="46">
        <f>SUM(D185:D188)</f>
        <v>3618</v>
      </c>
      <c r="Q26" s="41">
        <f t="shared" si="0"/>
        <v>3554</v>
      </c>
    </row>
    <row r="27" spans="1:17" x14ac:dyDescent="0.2">
      <c r="A27" s="33"/>
      <c r="B27" s="7">
        <v>40841</v>
      </c>
      <c r="C27" s="6">
        <v>0.22916666666666699</v>
      </c>
      <c r="D27" s="5">
        <v>129</v>
      </c>
      <c r="N27" s="38">
        <f t="shared" si="1"/>
        <v>0.9166666666666663</v>
      </c>
      <c r="O27" s="45">
        <f>SUM(D93:D96)</f>
        <v>2864</v>
      </c>
      <c r="P27" s="46">
        <f>SUM(D189:D192)</f>
        <v>3225</v>
      </c>
      <c r="Q27" s="41">
        <f t="shared" si="0"/>
        <v>3044.5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173</v>
      </c>
      <c r="N28" s="49">
        <f t="shared" si="1"/>
        <v>0.95833333333333293</v>
      </c>
      <c r="O28" s="50">
        <f>SUM(D97:D100)</f>
        <v>1958</v>
      </c>
      <c r="P28" s="51">
        <f>SUM(D193:D196)</f>
        <v>2147</v>
      </c>
      <c r="Q28" s="52">
        <f t="shared" si="0"/>
        <v>2052.5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171</v>
      </c>
      <c r="N29" s="53" t="s">
        <v>3</v>
      </c>
      <c r="O29" s="54">
        <f>SUM(O5:O28)</f>
        <v>83607</v>
      </c>
      <c r="P29" s="55">
        <f t="shared" ref="P29:Q29" si="2">SUM(P5:P28)</f>
        <v>82686</v>
      </c>
      <c r="Q29" s="56">
        <f t="shared" si="2"/>
        <v>83146.5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240</v>
      </c>
    </row>
    <row r="31" spans="1:17" x14ac:dyDescent="0.2">
      <c r="A31" s="33"/>
      <c r="B31" s="7">
        <v>40841</v>
      </c>
      <c r="C31" s="6">
        <v>0.27083333333333298</v>
      </c>
      <c r="D31" s="5">
        <v>362</v>
      </c>
      <c r="N31" s="57" t="s">
        <v>10</v>
      </c>
      <c r="O31" s="58">
        <f>SUM(D5:D30)</f>
        <v>4063</v>
      </c>
      <c r="P31" s="59">
        <f>SUM(D101:D126)</f>
        <v>4525</v>
      </c>
      <c r="Q31" s="60">
        <f>AVERAGE(O31:P31)</f>
        <v>4294</v>
      </c>
    </row>
    <row r="32" spans="1:17" x14ac:dyDescent="0.2">
      <c r="A32" s="33"/>
      <c r="B32" s="13">
        <v>40841</v>
      </c>
      <c r="C32" s="12">
        <v>0.28125</v>
      </c>
      <c r="D32" s="11">
        <v>447</v>
      </c>
      <c r="N32" s="38" t="s">
        <v>7</v>
      </c>
      <c r="O32" s="45">
        <f>SUM(D31:D42)</f>
        <v>10825</v>
      </c>
      <c r="P32" s="46">
        <f>SUM(D127:D138)</f>
        <v>10934</v>
      </c>
      <c r="Q32" s="41">
        <f>AVERAGE(O32:P32)</f>
        <v>10879.5</v>
      </c>
    </row>
    <row r="33" spans="1:17" x14ac:dyDescent="0.2">
      <c r="A33" s="33"/>
      <c r="B33" s="10">
        <v>40841</v>
      </c>
      <c r="C33" s="9">
        <v>0.29166666666666702</v>
      </c>
      <c r="D33" s="8">
        <v>507</v>
      </c>
      <c r="N33" s="38" t="s">
        <v>8</v>
      </c>
      <c r="O33" s="45">
        <f>SUM(D43:D66)</f>
        <v>26741</v>
      </c>
      <c r="P33" s="46">
        <f>SUM(D139:D162)</f>
        <v>25577</v>
      </c>
      <c r="Q33" s="41">
        <f>AVERAGE(O33:P33)</f>
        <v>26159</v>
      </c>
    </row>
    <row r="34" spans="1:17" x14ac:dyDescent="0.2">
      <c r="A34" s="33"/>
      <c r="B34" s="7">
        <v>40841</v>
      </c>
      <c r="C34" s="6">
        <v>0.30208333333333298</v>
      </c>
      <c r="D34" s="5">
        <v>634</v>
      </c>
      <c r="N34" s="38" t="s">
        <v>9</v>
      </c>
      <c r="O34" s="45">
        <f>SUM(D67:D78)</f>
        <v>20120</v>
      </c>
      <c r="P34" s="46">
        <f>SUM(D163:D174)</f>
        <v>19075</v>
      </c>
      <c r="Q34" s="41">
        <f>AVERAGE(O34:P34)</f>
        <v>19597.5</v>
      </c>
    </row>
    <row r="35" spans="1:17" ht="13.5" thickBot="1" x14ac:dyDescent="0.25">
      <c r="A35" s="33"/>
      <c r="B35" s="7">
        <v>40841</v>
      </c>
      <c r="C35" s="6">
        <v>0.3125</v>
      </c>
      <c r="D35" s="5">
        <v>874</v>
      </c>
      <c r="N35" s="39" t="s">
        <v>11</v>
      </c>
      <c r="O35" s="47">
        <f>SUM(D79:D100)</f>
        <v>21858</v>
      </c>
      <c r="P35" s="48">
        <f>SUM(D175:D196)</f>
        <v>22575</v>
      </c>
      <c r="Q35" s="42">
        <f>AVERAGE(O35:P35)</f>
        <v>22216.5</v>
      </c>
    </row>
    <row r="36" spans="1:17" x14ac:dyDescent="0.2">
      <c r="A36" s="33"/>
      <c r="B36" s="13">
        <v>40841</v>
      </c>
      <c r="C36" s="12">
        <v>0.32291666666666702</v>
      </c>
      <c r="D36" s="11">
        <v>965</v>
      </c>
    </row>
    <row r="37" spans="1:17" x14ac:dyDescent="0.2">
      <c r="A37" s="33"/>
      <c r="B37" s="10">
        <v>40841</v>
      </c>
      <c r="C37" s="9">
        <v>0.33333333333333298</v>
      </c>
      <c r="D37" s="8">
        <v>947</v>
      </c>
    </row>
    <row r="38" spans="1:17" x14ac:dyDescent="0.2">
      <c r="A38" s="33"/>
      <c r="B38" s="7">
        <v>40841</v>
      </c>
      <c r="C38" s="6">
        <v>0.34375</v>
      </c>
      <c r="D38" s="5">
        <v>1245</v>
      </c>
    </row>
    <row r="39" spans="1:17" x14ac:dyDescent="0.2">
      <c r="A39" s="33"/>
      <c r="B39" s="7">
        <v>40841</v>
      </c>
      <c r="C39" s="6">
        <v>0.35416666666666702</v>
      </c>
      <c r="D39" s="5">
        <v>1312</v>
      </c>
    </row>
    <row r="40" spans="1:17" x14ac:dyDescent="0.2">
      <c r="A40" s="33"/>
      <c r="B40" s="13">
        <v>40841</v>
      </c>
      <c r="C40" s="12">
        <v>0.36458333333333298</v>
      </c>
      <c r="D40" s="11">
        <v>1269</v>
      </c>
    </row>
    <row r="41" spans="1:17" x14ac:dyDescent="0.2">
      <c r="A41" s="33"/>
      <c r="B41" s="10">
        <v>40841</v>
      </c>
      <c r="C41" s="9">
        <v>0.375</v>
      </c>
      <c r="D41" s="8">
        <v>1139</v>
      </c>
    </row>
    <row r="42" spans="1:17" x14ac:dyDescent="0.2">
      <c r="A42" s="33"/>
      <c r="B42" s="7">
        <v>40841</v>
      </c>
      <c r="C42" s="6">
        <v>0.38541666666666702</v>
      </c>
      <c r="D42" s="5">
        <v>1124</v>
      </c>
    </row>
    <row r="43" spans="1:17" x14ac:dyDescent="0.2">
      <c r="A43" s="33"/>
      <c r="B43" s="7">
        <v>40841</v>
      </c>
      <c r="C43" s="6">
        <v>0.39583333333333298</v>
      </c>
      <c r="D43" s="5">
        <v>1132</v>
      </c>
    </row>
    <row r="44" spans="1:17" x14ac:dyDescent="0.2">
      <c r="A44" s="33"/>
      <c r="B44" s="13">
        <v>40841</v>
      </c>
      <c r="C44" s="12">
        <v>0.40625</v>
      </c>
      <c r="D44" s="11">
        <v>966</v>
      </c>
    </row>
    <row r="45" spans="1:17" x14ac:dyDescent="0.2">
      <c r="A45" s="33"/>
      <c r="B45" s="10">
        <v>40841</v>
      </c>
      <c r="C45" s="9">
        <v>0.41666666666666702</v>
      </c>
      <c r="D45" s="8">
        <v>978</v>
      </c>
    </row>
    <row r="46" spans="1:17" x14ac:dyDescent="0.2">
      <c r="A46" s="33"/>
      <c r="B46" s="7">
        <v>40841</v>
      </c>
      <c r="C46" s="6">
        <v>0.42708333333333298</v>
      </c>
      <c r="D46" s="5">
        <v>994</v>
      </c>
    </row>
    <row r="47" spans="1:17" x14ac:dyDescent="0.2">
      <c r="A47" s="33"/>
      <c r="B47" s="7">
        <v>40841</v>
      </c>
      <c r="C47" s="6">
        <v>0.4375</v>
      </c>
      <c r="D47" s="5">
        <v>1010</v>
      </c>
    </row>
    <row r="48" spans="1:17" x14ac:dyDescent="0.2">
      <c r="A48" s="33"/>
      <c r="B48" s="13">
        <v>40841</v>
      </c>
      <c r="C48" s="12">
        <v>0.44791666666666702</v>
      </c>
      <c r="D48" s="11">
        <v>1029</v>
      </c>
    </row>
    <row r="49" spans="1:4" x14ac:dyDescent="0.2">
      <c r="A49" s="33"/>
      <c r="B49" s="10">
        <v>40841</v>
      </c>
      <c r="C49" s="9">
        <v>0.45833333333333298</v>
      </c>
      <c r="D49" s="8">
        <v>989</v>
      </c>
    </row>
    <row r="50" spans="1:4" x14ac:dyDescent="0.2">
      <c r="A50" s="33"/>
      <c r="B50" s="7">
        <v>40841</v>
      </c>
      <c r="C50" s="6">
        <v>0.46875</v>
      </c>
      <c r="D50" s="5">
        <v>998</v>
      </c>
    </row>
    <row r="51" spans="1:4" x14ac:dyDescent="0.2">
      <c r="A51" s="33"/>
      <c r="B51" s="7">
        <v>40841</v>
      </c>
      <c r="C51" s="6">
        <v>0.47916666666666702</v>
      </c>
      <c r="D51" s="5">
        <v>1166</v>
      </c>
    </row>
    <row r="52" spans="1:4" x14ac:dyDescent="0.2">
      <c r="A52" s="33"/>
      <c r="B52" s="13">
        <v>40841</v>
      </c>
      <c r="C52" s="12">
        <v>0.48958333333333298</v>
      </c>
      <c r="D52" s="11">
        <v>1046</v>
      </c>
    </row>
    <row r="53" spans="1:4" x14ac:dyDescent="0.2">
      <c r="A53" s="33"/>
      <c r="B53" s="10">
        <v>40841</v>
      </c>
      <c r="C53" s="9">
        <v>0.5</v>
      </c>
      <c r="D53" s="8">
        <v>1089</v>
      </c>
    </row>
    <row r="54" spans="1:4" x14ac:dyDescent="0.2">
      <c r="A54" s="33"/>
      <c r="B54" s="7">
        <v>40841</v>
      </c>
      <c r="C54" s="6">
        <v>0.51041666666666663</v>
      </c>
      <c r="D54" s="5">
        <v>1089</v>
      </c>
    </row>
    <row r="55" spans="1:4" x14ac:dyDescent="0.2">
      <c r="A55" s="33"/>
      <c r="B55" s="7">
        <v>40841</v>
      </c>
      <c r="C55" s="6">
        <v>0.52083333333333337</v>
      </c>
      <c r="D55" s="5">
        <v>1125</v>
      </c>
    </row>
    <row r="56" spans="1:4" x14ac:dyDescent="0.2">
      <c r="A56" s="33"/>
      <c r="B56" s="13">
        <v>40841</v>
      </c>
      <c r="C56" s="12">
        <v>0.53125</v>
      </c>
      <c r="D56" s="11">
        <v>1140</v>
      </c>
    </row>
    <row r="57" spans="1:4" x14ac:dyDescent="0.2">
      <c r="A57" s="33"/>
      <c r="B57" s="10">
        <v>40841</v>
      </c>
      <c r="C57" s="9">
        <v>0.54166666666666696</v>
      </c>
      <c r="D57" s="8">
        <v>1089</v>
      </c>
    </row>
    <row r="58" spans="1:4" x14ac:dyDescent="0.2">
      <c r="A58" s="33"/>
      <c r="B58" s="7">
        <v>40841</v>
      </c>
      <c r="C58" s="6">
        <v>0.55208333333333304</v>
      </c>
      <c r="D58" s="5">
        <v>1135</v>
      </c>
    </row>
    <row r="59" spans="1:4" x14ac:dyDescent="0.2">
      <c r="A59" s="33"/>
      <c r="B59" s="7">
        <v>40841</v>
      </c>
      <c r="C59" s="6">
        <v>0.5625</v>
      </c>
      <c r="D59" s="5">
        <v>1256</v>
      </c>
    </row>
    <row r="60" spans="1:4" x14ac:dyDescent="0.2">
      <c r="A60" s="33"/>
      <c r="B60" s="13">
        <v>40841</v>
      </c>
      <c r="C60" s="12">
        <v>0.57291666666666596</v>
      </c>
      <c r="D60" s="11">
        <v>1221</v>
      </c>
    </row>
    <row r="61" spans="1:4" x14ac:dyDescent="0.2">
      <c r="A61" s="33"/>
      <c r="B61" s="10">
        <v>40841</v>
      </c>
      <c r="C61" s="9">
        <v>0.58333333333333304</v>
      </c>
      <c r="D61" s="8">
        <v>1226</v>
      </c>
    </row>
    <row r="62" spans="1:4" x14ac:dyDescent="0.2">
      <c r="A62" s="33"/>
      <c r="B62" s="7">
        <v>40841</v>
      </c>
      <c r="C62" s="6">
        <v>0.59375</v>
      </c>
      <c r="D62" s="5">
        <v>1158</v>
      </c>
    </row>
    <row r="63" spans="1:4" x14ac:dyDescent="0.2">
      <c r="A63" s="33"/>
      <c r="B63" s="7">
        <v>40841</v>
      </c>
      <c r="C63" s="6">
        <v>0.60416666666666596</v>
      </c>
      <c r="D63" s="5">
        <v>1190</v>
      </c>
    </row>
    <row r="64" spans="1:4" x14ac:dyDescent="0.2">
      <c r="A64" s="33"/>
      <c r="B64" s="13">
        <v>40841</v>
      </c>
      <c r="C64" s="12">
        <v>0.61458333333333304</v>
      </c>
      <c r="D64" s="11">
        <v>1205</v>
      </c>
    </row>
    <row r="65" spans="1:4" x14ac:dyDescent="0.2">
      <c r="A65" s="33"/>
      <c r="B65" s="10">
        <v>40841</v>
      </c>
      <c r="C65" s="9">
        <v>0.625</v>
      </c>
      <c r="D65" s="8">
        <v>1218</v>
      </c>
    </row>
    <row r="66" spans="1:4" x14ac:dyDescent="0.2">
      <c r="A66" s="33"/>
      <c r="B66" s="7">
        <v>40841</v>
      </c>
      <c r="C66" s="6">
        <v>0.63541666666666596</v>
      </c>
      <c r="D66" s="5">
        <v>1292</v>
      </c>
    </row>
    <row r="67" spans="1:4" x14ac:dyDescent="0.2">
      <c r="A67" s="33"/>
      <c r="B67" s="7">
        <v>40841</v>
      </c>
      <c r="C67" s="6">
        <v>0.64583333333333304</v>
      </c>
      <c r="D67" s="5">
        <v>1325</v>
      </c>
    </row>
    <row r="68" spans="1:4" x14ac:dyDescent="0.2">
      <c r="A68" s="33"/>
      <c r="B68" s="13">
        <v>40841</v>
      </c>
      <c r="C68" s="12">
        <v>0.656249999999999</v>
      </c>
      <c r="D68" s="11">
        <v>1321</v>
      </c>
    </row>
    <row r="69" spans="1:4" x14ac:dyDescent="0.2">
      <c r="A69" s="33"/>
      <c r="B69" s="10">
        <v>40841</v>
      </c>
      <c r="C69" s="9">
        <v>0.66666666666666596</v>
      </c>
      <c r="D69" s="8">
        <v>1381</v>
      </c>
    </row>
    <row r="70" spans="1:4" x14ac:dyDescent="0.2">
      <c r="A70" s="33"/>
      <c r="B70" s="7">
        <v>40841</v>
      </c>
      <c r="C70" s="6">
        <v>0.67708333333333304</v>
      </c>
      <c r="D70" s="5">
        <v>1466</v>
      </c>
    </row>
    <row r="71" spans="1:4" x14ac:dyDescent="0.2">
      <c r="A71" s="33"/>
      <c r="B71" s="7">
        <v>40841</v>
      </c>
      <c r="C71" s="6">
        <v>0.687499999999999</v>
      </c>
      <c r="D71" s="5">
        <v>1564</v>
      </c>
    </row>
    <row r="72" spans="1:4" x14ac:dyDescent="0.2">
      <c r="A72" s="33"/>
      <c r="B72" s="13">
        <v>40841</v>
      </c>
      <c r="C72" s="12">
        <v>0.69791666666666596</v>
      </c>
      <c r="D72" s="11">
        <v>1577</v>
      </c>
    </row>
    <row r="73" spans="1:4" x14ac:dyDescent="0.2">
      <c r="A73" s="33"/>
      <c r="B73" s="10">
        <v>40841</v>
      </c>
      <c r="C73" s="9">
        <v>0.70833333333333304</v>
      </c>
      <c r="D73" s="8">
        <v>1718</v>
      </c>
    </row>
    <row r="74" spans="1:4" x14ac:dyDescent="0.2">
      <c r="A74" s="33"/>
      <c r="B74" s="7">
        <v>40841</v>
      </c>
      <c r="C74" s="6">
        <v>0.718749999999999</v>
      </c>
      <c r="D74" s="5">
        <v>1972</v>
      </c>
    </row>
    <row r="75" spans="1:4" x14ac:dyDescent="0.2">
      <c r="A75" s="33"/>
      <c r="B75" s="7">
        <v>40841</v>
      </c>
      <c r="C75" s="6">
        <v>0.72916666666666596</v>
      </c>
      <c r="D75" s="5">
        <v>1825</v>
      </c>
    </row>
    <row r="76" spans="1:4" x14ac:dyDescent="0.2">
      <c r="A76" s="33"/>
      <c r="B76" s="13">
        <v>40841</v>
      </c>
      <c r="C76" s="12">
        <v>0.73958333333333204</v>
      </c>
      <c r="D76" s="11">
        <v>2017</v>
      </c>
    </row>
    <row r="77" spans="1:4" x14ac:dyDescent="0.2">
      <c r="A77" s="33"/>
      <c r="B77" s="10">
        <v>40841</v>
      </c>
      <c r="C77" s="9">
        <v>0.749999999999999</v>
      </c>
      <c r="D77" s="8">
        <v>1951</v>
      </c>
    </row>
    <row r="78" spans="1:4" x14ac:dyDescent="0.2">
      <c r="A78" s="33"/>
      <c r="B78" s="7">
        <v>40841</v>
      </c>
      <c r="C78" s="6">
        <v>0.76041666666666596</v>
      </c>
      <c r="D78" s="5">
        <v>2003</v>
      </c>
    </row>
    <row r="79" spans="1:4" x14ac:dyDescent="0.2">
      <c r="A79" s="33"/>
      <c r="B79" s="7">
        <v>40841</v>
      </c>
      <c r="C79" s="6">
        <v>0.77083333333333204</v>
      </c>
      <c r="D79" s="5">
        <v>1894</v>
      </c>
    </row>
    <row r="80" spans="1:4" x14ac:dyDescent="0.2">
      <c r="A80" s="33"/>
      <c r="B80" s="13">
        <v>40841</v>
      </c>
      <c r="C80" s="12">
        <v>0.781249999999999</v>
      </c>
      <c r="D80" s="11">
        <v>1282</v>
      </c>
    </row>
    <row r="81" spans="1:4" x14ac:dyDescent="0.2">
      <c r="A81" s="33"/>
      <c r="B81" s="10">
        <v>40841</v>
      </c>
      <c r="C81" s="9">
        <v>0.79166666666666596</v>
      </c>
      <c r="D81" s="8">
        <v>1586</v>
      </c>
    </row>
    <row r="82" spans="1:4" x14ac:dyDescent="0.2">
      <c r="A82" s="33"/>
      <c r="B82" s="7">
        <v>40841</v>
      </c>
      <c r="C82" s="6">
        <v>0.80208333333333204</v>
      </c>
      <c r="D82" s="5">
        <v>1628</v>
      </c>
    </row>
    <row r="83" spans="1:4" x14ac:dyDescent="0.2">
      <c r="A83" s="33"/>
      <c r="B83" s="7">
        <v>40841</v>
      </c>
      <c r="C83" s="6">
        <v>0.812499999999999</v>
      </c>
      <c r="D83" s="5">
        <v>1396</v>
      </c>
    </row>
    <row r="84" spans="1:4" x14ac:dyDescent="0.2">
      <c r="A84" s="33"/>
      <c r="B84" s="13">
        <v>40841</v>
      </c>
      <c r="C84" s="12">
        <v>0.82291666666666596</v>
      </c>
      <c r="D84" s="11">
        <v>1299</v>
      </c>
    </row>
    <row r="85" spans="1:4" x14ac:dyDescent="0.2">
      <c r="A85" s="33"/>
      <c r="B85" s="10">
        <v>40841</v>
      </c>
      <c r="C85" s="9">
        <v>0.83333333333333204</v>
      </c>
      <c r="D85" s="8">
        <v>1157</v>
      </c>
    </row>
    <row r="86" spans="1:4" x14ac:dyDescent="0.2">
      <c r="A86" s="33"/>
      <c r="B86" s="7">
        <v>40841</v>
      </c>
      <c r="C86" s="6">
        <v>0.843749999999999</v>
      </c>
      <c r="D86" s="5">
        <v>1226</v>
      </c>
    </row>
    <row r="87" spans="1:4" x14ac:dyDescent="0.2">
      <c r="A87" s="33"/>
      <c r="B87" s="7">
        <v>40841</v>
      </c>
      <c r="C87" s="6">
        <v>0.85416666666666496</v>
      </c>
      <c r="D87" s="5">
        <v>1115</v>
      </c>
    </row>
    <row r="88" spans="1:4" x14ac:dyDescent="0.2">
      <c r="A88" s="33"/>
      <c r="B88" s="13">
        <v>40841</v>
      </c>
      <c r="C88" s="12">
        <v>0.86458333333333204</v>
      </c>
      <c r="D88" s="11">
        <v>963</v>
      </c>
    </row>
    <row r="89" spans="1:4" x14ac:dyDescent="0.2">
      <c r="A89" s="33"/>
      <c r="B89" s="10">
        <v>40841</v>
      </c>
      <c r="C89" s="9">
        <v>0.874999999999999</v>
      </c>
      <c r="D89" s="8">
        <v>919</v>
      </c>
    </row>
    <row r="90" spans="1:4" x14ac:dyDescent="0.2">
      <c r="A90" s="33"/>
      <c r="B90" s="7">
        <v>40841</v>
      </c>
      <c r="C90" s="6">
        <v>0.88541666666666496</v>
      </c>
      <c r="D90" s="5">
        <v>912</v>
      </c>
    </row>
    <row r="91" spans="1:4" x14ac:dyDescent="0.2">
      <c r="A91" s="33"/>
      <c r="B91" s="7">
        <v>40841</v>
      </c>
      <c r="C91" s="6">
        <v>0.89583333333333204</v>
      </c>
      <c r="D91" s="5">
        <v>848</v>
      </c>
    </row>
    <row r="92" spans="1:4" x14ac:dyDescent="0.2">
      <c r="A92" s="33"/>
      <c r="B92" s="13">
        <v>40841</v>
      </c>
      <c r="C92" s="12">
        <v>0.906249999999999</v>
      </c>
      <c r="D92" s="11">
        <v>811</v>
      </c>
    </row>
    <row r="93" spans="1:4" x14ac:dyDescent="0.2">
      <c r="A93" s="33"/>
      <c r="B93" s="10">
        <v>40841</v>
      </c>
      <c r="C93" s="9">
        <v>0.91666666666666496</v>
      </c>
      <c r="D93" s="8">
        <v>782</v>
      </c>
    </row>
    <row r="94" spans="1:4" x14ac:dyDescent="0.2">
      <c r="A94" s="33"/>
      <c r="B94" s="7">
        <v>40841</v>
      </c>
      <c r="C94" s="6">
        <v>0.92708333333333204</v>
      </c>
      <c r="D94" s="5">
        <v>815</v>
      </c>
    </row>
    <row r="95" spans="1:4" x14ac:dyDescent="0.2">
      <c r="A95" s="33"/>
      <c r="B95" s="7">
        <v>40841</v>
      </c>
      <c r="C95" s="6">
        <v>0.937499999999998</v>
      </c>
      <c r="D95" s="5">
        <v>693</v>
      </c>
    </row>
    <row r="96" spans="1:4" x14ac:dyDescent="0.2">
      <c r="A96" s="33"/>
      <c r="B96" s="13">
        <v>40841</v>
      </c>
      <c r="C96" s="12">
        <v>0.94791666666666496</v>
      </c>
      <c r="D96" s="11">
        <v>574</v>
      </c>
    </row>
    <row r="97" spans="1:4" x14ac:dyDescent="0.2">
      <c r="A97" s="33"/>
      <c r="B97" s="10">
        <v>40841</v>
      </c>
      <c r="C97" s="9">
        <v>0.95833333333333204</v>
      </c>
      <c r="D97" s="8">
        <v>573</v>
      </c>
    </row>
    <row r="98" spans="1:4" x14ac:dyDescent="0.2">
      <c r="A98" s="33"/>
      <c r="B98" s="7">
        <v>40841</v>
      </c>
      <c r="C98" s="6">
        <v>0.968749999999998</v>
      </c>
      <c r="D98" s="5">
        <v>543</v>
      </c>
    </row>
    <row r="99" spans="1:4" x14ac:dyDescent="0.2">
      <c r="A99" s="33"/>
      <c r="B99" s="7">
        <v>40841</v>
      </c>
      <c r="C99" s="6">
        <v>0.97916666666666496</v>
      </c>
      <c r="D99" s="5">
        <v>461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381</v>
      </c>
    </row>
    <row r="101" spans="1:4" ht="13.5" thickTop="1" x14ac:dyDescent="0.2">
      <c r="A101" s="33"/>
      <c r="B101" s="16">
        <v>40842</v>
      </c>
      <c r="C101" s="15">
        <v>0</v>
      </c>
      <c r="D101" s="14">
        <v>432</v>
      </c>
    </row>
    <row r="102" spans="1:4" x14ac:dyDescent="0.2">
      <c r="A102" s="33"/>
      <c r="B102" s="7">
        <v>40842</v>
      </c>
      <c r="C102" s="6">
        <v>1.0416666666666666E-2</v>
      </c>
      <c r="D102" s="5">
        <v>447</v>
      </c>
    </row>
    <row r="103" spans="1:4" x14ac:dyDescent="0.2">
      <c r="A103" s="33"/>
      <c r="B103" s="7">
        <v>40842</v>
      </c>
      <c r="C103" s="6">
        <v>2.0833333333333332E-2</v>
      </c>
      <c r="D103" s="5">
        <v>285</v>
      </c>
    </row>
    <row r="104" spans="1:4" x14ac:dyDescent="0.2">
      <c r="A104" s="33"/>
      <c r="B104" s="13">
        <v>40842</v>
      </c>
      <c r="C104" s="12">
        <v>3.125E-2</v>
      </c>
      <c r="D104" s="11">
        <v>288</v>
      </c>
    </row>
    <row r="105" spans="1:4" x14ac:dyDescent="0.2">
      <c r="A105" s="33"/>
      <c r="B105" s="10">
        <v>40842</v>
      </c>
      <c r="C105" s="9">
        <v>4.1666666666666699E-2</v>
      </c>
      <c r="D105" s="8">
        <v>240</v>
      </c>
    </row>
    <row r="106" spans="1:4" x14ac:dyDescent="0.2">
      <c r="A106" s="33"/>
      <c r="B106" s="7">
        <v>40842</v>
      </c>
      <c r="C106" s="6">
        <v>5.2083333333333301E-2</v>
      </c>
      <c r="D106" s="5">
        <v>243</v>
      </c>
    </row>
    <row r="107" spans="1:4" x14ac:dyDescent="0.2">
      <c r="A107" s="33"/>
      <c r="B107" s="7">
        <v>40842</v>
      </c>
      <c r="C107" s="6">
        <v>6.25E-2</v>
      </c>
      <c r="D107" s="5">
        <v>192</v>
      </c>
    </row>
    <row r="108" spans="1:4" x14ac:dyDescent="0.2">
      <c r="A108" s="33"/>
      <c r="B108" s="13">
        <v>40842</v>
      </c>
      <c r="C108" s="12">
        <v>7.2916666666666699E-2</v>
      </c>
      <c r="D108" s="11">
        <v>166</v>
      </c>
    </row>
    <row r="109" spans="1:4" x14ac:dyDescent="0.2">
      <c r="A109" s="33"/>
      <c r="B109" s="10">
        <v>40842</v>
      </c>
      <c r="C109" s="9">
        <v>8.3333333333333301E-2</v>
      </c>
      <c r="D109" s="8">
        <v>121</v>
      </c>
    </row>
    <row r="110" spans="1:4" x14ac:dyDescent="0.2">
      <c r="A110" s="33"/>
      <c r="B110" s="7">
        <v>40842</v>
      </c>
      <c r="C110" s="6">
        <v>9.375E-2</v>
      </c>
      <c r="D110" s="5">
        <v>150</v>
      </c>
    </row>
    <row r="111" spans="1:4" x14ac:dyDescent="0.2">
      <c r="A111" s="33"/>
      <c r="B111" s="7">
        <v>40842</v>
      </c>
      <c r="C111" s="6">
        <v>0.104166666666667</v>
      </c>
      <c r="D111" s="5">
        <v>140</v>
      </c>
    </row>
    <row r="112" spans="1:4" x14ac:dyDescent="0.2">
      <c r="A112" s="33"/>
      <c r="B112" s="13">
        <v>40842</v>
      </c>
      <c r="C112" s="12">
        <v>0.114583333333333</v>
      </c>
      <c r="D112" s="11">
        <v>121</v>
      </c>
    </row>
    <row r="113" spans="1:4" x14ac:dyDescent="0.2">
      <c r="A113" s="33"/>
      <c r="B113" s="10">
        <v>40842</v>
      </c>
      <c r="C113" s="9">
        <v>0.125</v>
      </c>
      <c r="D113" s="8">
        <v>107</v>
      </c>
    </row>
    <row r="114" spans="1:4" x14ac:dyDescent="0.2">
      <c r="A114" s="33"/>
      <c r="B114" s="7">
        <v>40842</v>
      </c>
      <c r="C114" s="6">
        <v>0.13541666666666699</v>
      </c>
      <c r="D114" s="5">
        <v>141</v>
      </c>
    </row>
    <row r="115" spans="1:4" x14ac:dyDescent="0.2">
      <c r="A115" s="33"/>
      <c r="B115" s="7">
        <v>40842</v>
      </c>
      <c r="C115" s="6">
        <v>0.14583333333333334</v>
      </c>
      <c r="D115" s="5">
        <v>118</v>
      </c>
    </row>
    <row r="116" spans="1:4" x14ac:dyDescent="0.2">
      <c r="A116" s="33"/>
      <c r="B116" s="13">
        <v>40842</v>
      </c>
      <c r="C116" s="12">
        <v>0.15625</v>
      </c>
      <c r="D116" s="11">
        <v>101</v>
      </c>
    </row>
    <row r="117" spans="1:4" x14ac:dyDescent="0.2">
      <c r="A117" s="33"/>
      <c r="B117" s="10">
        <v>40842</v>
      </c>
      <c r="C117" s="9">
        <v>0.16666666666666699</v>
      </c>
      <c r="D117" s="8">
        <v>82</v>
      </c>
    </row>
    <row r="118" spans="1:4" x14ac:dyDescent="0.2">
      <c r="A118" s="33"/>
      <c r="B118" s="7">
        <v>40842</v>
      </c>
      <c r="C118" s="6">
        <v>0.17708333333333301</v>
      </c>
      <c r="D118" s="5">
        <v>73</v>
      </c>
    </row>
    <row r="119" spans="1:4" x14ac:dyDescent="0.2">
      <c r="A119" s="33"/>
      <c r="B119" s="7">
        <v>40842</v>
      </c>
      <c r="C119" s="6">
        <v>0.1875</v>
      </c>
      <c r="D119" s="5">
        <v>77</v>
      </c>
    </row>
    <row r="120" spans="1:4" x14ac:dyDescent="0.2">
      <c r="A120" s="33"/>
      <c r="B120" s="13">
        <v>40842</v>
      </c>
      <c r="C120" s="12">
        <v>0.19791666666666699</v>
      </c>
      <c r="D120" s="11">
        <v>76</v>
      </c>
    </row>
    <row r="121" spans="1:4" x14ac:dyDescent="0.2">
      <c r="A121" s="33"/>
      <c r="B121" s="10">
        <v>40842</v>
      </c>
      <c r="C121" s="9">
        <v>0.20833333333333301</v>
      </c>
      <c r="D121" s="8">
        <v>93</v>
      </c>
    </row>
    <row r="122" spans="1:4" x14ac:dyDescent="0.2">
      <c r="A122" s="33"/>
      <c r="B122" s="7">
        <v>40842</v>
      </c>
      <c r="C122" s="6">
        <v>0.21875</v>
      </c>
      <c r="D122" s="5">
        <v>113</v>
      </c>
    </row>
    <row r="123" spans="1:4" x14ac:dyDescent="0.2">
      <c r="A123" s="33"/>
      <c r="B123" s="7">
        <v>40842</v>
      </c>
      <c r="C123" s="6">
        <v>0.22916666666666699</v>
      </c>
      <c r="D123" s="5">
        <v>144</v>
      </c>
    </row>
    <row r="124" spans="1:4" x14ac:dyDescent="0.2">
      <c r="A124" s="33"/>
      <c r="B124" s="13">
        <v>40842</v>
      </c>
      <c r="C124" s="12">
        <v>0.23958333333333301</v>
      </c>
      <c r="D124" s="11">
        <v>159</v>
      </c>
    </row>
    <row r="125" spans="1:4" x14ac:dyDescent="0.2">
      <c r="A125" s="33"/>
      <c r="B125" s="10">
        <v>40842</v>
      </c>
      <c r="C125" s="9">
        <v>0.25</v>
      </c>
      <c r="D125" s="8">
        <v>192</v>
      </c>
    </row>
    <row r="126" spans="1:4" x14ac:dyDescent="0.2">
      <c r="A126" s="33"/>
      <c r="B126" s="7">
        <v>40842</v>
      </c>
      <c r="C126" s="6">
        <v>0.26041666666666702</v>
      </c>
      <c r="D126" s="5">
        <v>224</v>
      </c>
    </row>
    <row r="127" spans="1:4" x14ac:dyDescent="0.2">
      <c r="A127" s="33"/>
      <c r="B127" s="7">
        <v>40842</v>
      </c>
      <c r="C127" s="6">
        <v>0.27083333333333298</v>
      </c>
      <c r="D127" s="5">
        <v>367</v>
      </c>
    </row>
    <row r="128" spans="1:4" x14ac:dyDescent="0.2">
      <c r="A128" s="33"/>
      <c r="B128" s="13">
        <v>40842</v>
      </c>
      <c r="C128" s="12">
        <v>0.28125</v>
      </c>
      <c r="D128" s="11">
        <v>408</v>
      </c>
    </row>
    <row r="129" spans="1:4" x14ac:dyDescent="0.2">
      <c r="A129" s="33"/>
      <c r="B129" s="10">
        <v>40842</v>
      </c>
      <c r="C129" s="9">
        <v>0.29166666666666702</v>
      </c>
      <c r="D129" s="8">
        <v>493</v>
      </c>
    </row>
    <row r="130" spans="1:4" x14ac:dyDescent="0.2">
      <c r="A130" s="33"/>
      <c r="B130" s="7">
        <v>40842</v>
      </c>
      <c r="C130" s="6">
        <v>0.30208333333333298</v>
      </c>
      <c r="D130" s="5">
        <v>690</v>
      </c>
    </row>
    <row r="131" spans="1:4" x14ac:dyDescent="0.2">
      <c r="A131" s="33"/>
      <c r="B131" s="7">
        <v>40842</v>
      </c>
      <c r="C131" s="6">
        <v>0.3125</v>
      </c>
      <c r="D131" s="5">
        <v>874</v>
      </c>
    </row>
    <row r="132" spans="1:4" x14ac:dyDescent="0.2">
      <c r="A132" s="33"/>
      <c r="B132" s="13">
        <v>40842</v>
      </c>
      <c r="C132" s="12">
        <v>0.32291666666666702</v>
      </c>
      <c r="D132" s="11">
        <v>942</v>
      </c>
    </row>
    <row r="133" spans="1:4" x14ac:dyDescent="0.2">
      <c r="A133" s="33"/>
      <c r="B133" s="10">
        <v>40842</v>
      </c>
      <c r="C133" s="9">
        <v>0.33333333333333298</v>
      </c>
      <c r="D133" s="8">
        <v>1018</v>
      </c>
    </row>
    <row r="134" spans="1:4" x14ac:dyDescent="0.2">
      <c r="A134" s="33"/>
      <c r="B134" s="7">
        <v>40842</v>
      </c>
      <c r="C134" s="6">
        <v>0.34375</v>
      </c>
      <c r="D134" s="5">
        <v>1269</v>
      </c>
    </row>
    <row r="135" spans="1:4" x14ac:dyDescent="0.2">
      <c r="A135" s="33"/>
      <c r="B135" s="7">
        <v>40842</v>
      </c>
      <c r="C135" s="6">
        <v>0.35416666666666702</v>
      </c>
      <c r="D135" s="5">
        <v>1323</v>
      </c>
    </row>
    <row r="136" spans="1:4" x14ac:dyDescent="0.2">
      <c r="A136" s="33"/>
      <c r="B136" s="13">
        <v>40842</v>
      </c>
      <c r="C136" s="12">
        <v>0.36458333333333298</v>
      </c>
      <c r="D136" s="11">
        <v>1268</v>
      </c>
    </row>
    <row r="137" spans="1:4" x14ac:dyDescent="0.2">
      <c r="A137" s="33"/>
      <c r="B137" s="10">
        <v>40842</v>
      </c>
      <c r="C137" s="9">
        <v>0.375</v>
      </c>
      <c r="D137" s="8">
        <v>1200</v>
      </c>
    </row>
    <row r="138" spans="1:4" x14ac:dyDescent="0.2">
      <c r="A138" s="33"/>
      <c r="B138" s="7">
        <v>40842</v>
      </c>
      <c r="C138" s="6">
        <v>0.38541666666666702</v>
      </c>
      <c r="D138" s="5">
        <v>1082</v>
      </c>
    </row>
    <row r="139" spans="1:4" x14ac:dyDescent="0.2">
      <c r="A139" s="33"/>
      <c r="B139" s="7">
        <v>40842</v>
      </c>
      <c r="C139" s="6">
        <v>0.39583333333333298</v>
      </c>
      <c r="D139" s="5">
        <v>1074</v>
      </c>
    </row>
    <row r="140" spans="1:4" x14ac:dyDescent="0.2">
      <c r="A140" s="33"/>
      <c r="B140" s="13">
        <v>40842</v>
      </c>
      <c r="C140" s="12">
        <v>0.40625</v>
      </c>
      <c r="D140" s="11">
        <v>1065</v>
      </c>
    </row>
    <row r="141" spans="1:4" x14ac:dyDescent="0.2">
      <c r="A141" s="33"/>
      <c r="B141" s="10">
        <v>40842</v>
      </c>
      <c r="C141" s="9">
        <v>0.41666666666666702</v>
      </c>
      <c r="D141" s="8">
        <v>1037</v>
      </c>
    </row>
    <row r="142" spans="1:4" x14ac:dyDescent="0.2">
      <c r="A142" s="33"/>
      <c r="B142" s="7">
        <v>40842</v>
      </c>
      <c r="C142" s="6">
        <v>0.42708333333333298</v>
      </c>
      <c r="D142" s="5">
        <v>1004</v>
      </c>
    </row>
    <row r="143" spans="1:4" x14ac:dyDescent="0.2">
      <c r="A143" s="33"/>
      <c r="B143" s="7">
        <v>40842</v>
      </c>
      <c r="C143" s="6">
        <v>0.4375</v>
      </c>
      <c r="D143" s="5">
        <v>1065</v>
      </c>
    </row>
    <row r="144" spans="1:4" x14ac:dyDescent="0.2">
      <c r="A144" s="33"/>
      <c r="B144" s="13">
        <v>40842</v>
      </c>
      <c r="C144" s="12">
        <v>0.44791666666666702</v>
      </c>
      <c r="D144" s="11">
        <v>993</v>
      </c>
    </row>
    <row r="145" spans="1:4" x14ac:dyDescent="0.2">
      <c r="A145" s="33"/>
      <c r="B145" s="10">
        <v>40842</v>
      </c>
      <c r="C145" s="9">
        <v>0.45833333333333298</v>
      </c>
      <c r="D145" s="8">
        <v>885</v>
      </c>
    </row>
    <row r="146" spans="1:4" x14ac:dyDescent="0.2">
      <c r="A146" s="33"/>
      <c r="B146" s="7">
        <v>40842</v>
      </c>
      <c r="C146" s="6">
        <v>0.46875</v>
      </c>
      <c r="D146" s="5">
        <v>984</v>
      </c>
    </row>
    <row r="147" spans="1:4" x14ac:dyDescent="0.2">
      <c r="A147" s="33"/>
      <c r="B147" s="7">
        <v>40842</v>
      </c>
      <c r="C147" s="6">
        <v>0.47916666666666702</v>
      </c>
      <c r="D147" s="5">
        <v>994</v>
      </c>
    </row>
    <row r="148" spans="1:4" x14ac:dyDescent="0.2">
      <c r="A148" s="33"/>
      <c r="B148" s="13">
        <v>40842</v>
      </c>
      <c r="C148" s="12">
        <v>0.48958333333333298</v>
      </c>
      <c r="D148" s="11">
        <v>909</v>
      </c>
    </row>
    <row r="149" spans="1:4" x14ac:dyDescent="0.2">
      <c r="A149" s="33"/>
      <c r="B149" s="10">
        <v>40842</v>
      </c>
      <c r="C149" s="9">
        <v>0.5</v>
      </c>
      <c r="D149" s="8">
        <v>1025</v>
      </c>
    </row>
    <row r="150" spans="1:4" x14ac:dyDescent="0.2">
      <c r="A150" s="33"/>
      <c r="B150" s="7">
        <v>40842</v>
      </c>
      <c r="C150" s="6">
        <v>0.51041666666666663</v>
      </c>
      <c r="D150" s="5">
        <v>1025</v>
      </c>
    </row>
    <row r="151" spans="1:4" x14ac:dyDescent="0.2">
      <c r="A151" s="33"/>
      <c r="B151" s="7">
        <v>40842</v>
      </c>
      <c r="C151" s="6">
        <v>0.52083333333333337</v>
      </c>
      <c r="D151" s="5">
        <v>1086</v>
      </c>
    </row>
    <row r="152" spans="1:4" x14ac:dyDescent="0.2">
      <c r="A152" s="33"/>
      <c r="B152" s="13">
        <v>40842</v>
      </c>
      <c r="C152" s="12">
        <v>0.53125</v>
      </c>
      <c r="D152" s="11">
        <v>1117</v>
      </c>
    </row>
    <row r="153" spans="1:4" x14ac:dyDescent="0.2">
      <c r="A153" s="33"/>
      <c r="B153" s="10">
        <v>40842</v>
      </c>
      <c r="C153" s="9">
        <v>0.54166666666666696</v>
      </c>
      <c r="D153" s="8">
        <v>1113</v>
      </c>
    </row>
    <row r="154" spans="1:4" x14ac:dyDescent="0.2">
      <c r="A154" s="33"/>
      <c r="B154" s="7">
        <v>40842</v>
      </c>
      <c r="C154" s="6">
        <v>0.55208333333333304</v>
      </c>
      <c r="D154" s="5">
        <v>1077</v>
      </c>
    </row>
    <row r="155" spans="1:4" x14ac:dyDescent="0.2">
      <c r="A155" s="33"/>
      <c r="B155" s="7">
        <v>40842</v>
      </c>
      <c r="C155" s="6">
        <v>0.5625</v>
      </c>
      <c r="D155" s="5">
        <v>1092</v>
      </c>
    </row>
    <row r="156" spans="1:4" x14ac:dyDescent="0.2">
      <c r="A156" s="33"/>
      <c r="B156" s="13">
        <v>40842</v>
      </c>
      <c r="C156" s="12">
        <v>0.57291666666666596</v>
      </c>
      <c r="D156" s="11">
        <v>1039</v>
      </c>
    </row>
    <row r="157" spans="1:4" x14ac:dyDescent="0.2">
      <c r="A157" s="33"/>
      <c r="B157" s="10">
        <v>40842</v>
      </c>
      <c r="C157" s="9">
        <v>0.58333333333333304</v>
      </c>
      <c r="D157" s="8">
        <v>1062</v>
      </c>
    </row>
    <row r="158" spans="1:4" x14ac:dyDescent="0.2">
      <c r="A158" s="33"/>
      <c r="B158" s="7">
        <v>40842</v>
      </c>
      <c r="C158" s="6">
        <v>0.59375</v>
      </c>
      <c r="D158" s="5">
        <v>1134</v>
      </c>
    </row>
    <row r="159" spans="1:4" x14ac:dyDescent="0.2">
      <c r="A159" s="33"/>
      <c r="B159" s="7">
        <v>40842</v>
      </c>
      <c r="C159" s="6">
        <v>0.60416666666666596</v>
      </c>
      <c r="D159" s="5">
        <v>1114</v>
      </c>
    </row>
    <row r="160" spans="1:4" x14ac:dyDescent="0.2">
      <c r="A160" s="33"/>
      <c r="B160" s="13">
        <v>40842</v>
      </c>
      <c r="C160" s="12">
        <v>0.61458333333333304</v>
      </c>
      <c r="D160" s="11">
        <v>1254</v>
      </c>
    </row>
    <row r="161" spans="1:4" x14ac:dyDescent="0.2">
      <c r="A161" s="33"/>
      <c r="B161" s="10">
        <v>40842</v>
      </c>
      <c r="C161" s="9">
        <v>0.625</v>
      </c>
      <c r="D161" s="8">
        <v>1220</v>
      </c>
    </row>
    <row r="162" spans="1:4" x14ac:dyDescent="0.2">
      <c r="A162" s="33"/>
      <c r="B162" s="7">
        <v>40842</v>
      </c>
      <c r="C162" s="6">
        <v>0.63541666666666596</v>
      </c>
      <c r="D162" s="5">
        <v>1209</v>
      </c>
    </row>
    <row r="163" spans="1:4" x14ac:dyDescent="0.2">
      <c r="A163" s="33"/>
      <c r="B163" s="7">
        <v>40842</v>
      </c>
      <c r="C163" s="6">
        <v>0.64583333333333304</v>
      </c>
      <c r="D163" s="5">
        <v>1310</v>
      </c>
    </row>
    <row r="164" spans="1:4" x14ac:dyDescent="0.2">
      <c r="A164" s="33"/>
      <c r="B164" s="13">
        <v>40842</v>
      </c>
      <c r="C164" s="12">
        <v>0.656249999999999</v>
      </c>
      <c r="D164" s="11">
        <v>1333</v>
      </c>
    </row>
    <row r="165" spans="1:4" x14ac:dyDescent="0.2">
      <c r="A165" s="33"/>
      <c r="B165" s="10">
        <v>40842</v>
      </c>
      <c r="C165" s="9">
        <v>0.66666666666666596</v>
      </c>
      <c r="D165" s="8">
        <v>1432</v>
      </c>
    </row>
    <row r="166" spans="1:4" x14ac:dyDescent="0.2">
      <c r="A166" s="33"/>
      <c r="B166" s="7">
        <v>40842</v>
      </c>
      <c r="C166" s="6">
        <v>0.67708333333333304</v>
      </c>
      <c r="D166" s="5">
        <v>1534</v>
      </c>
    </row>
    <row r="167" spans="1:4" x14ac:dyDescent="0.2">
      <c r="A167" s="33"/>
      <c r="B167" s="7">
        <v>40842</v>
      </c>
      <c r="C167" s="6">
        <v>0.687499999999999</v>
      </c>
      <c r="D167" s="5">
        <v>1625</v>
      </c>
    </row>
    <row r="168" spans="1:4" x14ac:dyDescent="0.2">
      <c r="A168" s="33"/>
      <c r="B168" s="13">
        <v>40842</v>
      </c>
      <c r="C168" s="12">
        <v>0.69791666666666596</v>
      </c>
      <c r="D168" s="11">
        <v>1631</v>
      </c>
    </row>
    <row r="169" spans="1:4" x14ac:dyDescent="0.2">
      <c r="A169" s="33"/>
      <c r="B169" s="10">
        <v>40842</v>
      </c>
      <c r="C169" s="9">
        <v>0.70833333333333304</v>
      </c>
      <c r="D169" s="8">
        <v>1699</v>
      </c>
    </row>
    <row r="170" spans="1:4" x14ac:dyDescent="0.2">
      <c r="A170" s="33"/>
      <c r="B170" s="7">
        <v>40842</v>
      </c>
      <c r="C170" s="6">
        <v>0.718749999999999</v>
      </c>
      <c r="D170" s="5">
        <v>1845</v>
      </c>
    </row>
    <row r="171" spans="1:4" x14ac:dyDescent="0.2">
      <c r="A171" s="33"/>
      <c r="B171" s="7">
        <v>40842</v>
      </c>
      <c r="C171" s="6">
        <v>0.72916666666666596</v>
      </c>
      <c r="D171" s="5">
        <v>1562</v>
      </c>
    </row>
    <row r="172" spans="1:4" x14ac:dyDescent="0.2">
      <c r="A172" s="33"/>
      <c r="B172" s="13">
        <v>40842</v>
      </c>
      <c r="C172" s="12">
        <v>0.73958333333333204</v>
      </c>
      <c r="D172" s="11">
        <v>1506</v>
      </c>
    </row>
    <row r="173" spans="1:4" x14ac:dyDescent="0.2">
      <c r="A173" s="33"/>
      <c r="B173" s="10">
        <v>40842</v>
      </c>
      <c r="C173" s="9">
        <v>0.749999999999999</v>
      </c>
      <c r="D173" s="8">
        <v>1704</v>
      </c>
    </row>
    <row r="174" spans="1:4" x14ac:dyDescent="0.2">
      <c r="A174" s="33"/>
      <c r="B174" s="7">
        <v>40842</v>
      </c>
      <c r="C174" s="6">
        <v>0.76041666666666596</v>
      </c>
      <c r="D174" s="5">
        <v>1894</v>
      </c>
    </row>
    <row r="175" spans="1:4" x14ac:dyDescent="0.2">
      <c r="A175" s="33"/>
      <c r="B175" s="7">
        <v>40842</v>
      </c>
      <c r="C175" s="6">
        <v>0.77083333333333204</v>
      </c>
      <c r="D175" s="5">
        <v>1800</v>
      </c>
    </row>
    <row r="176" spans="1:4" x14ac:dyDescent="0.2">
      <c r="A176" s="33"/>
      <c r="B176" s="13">
        <v>40842</v>
      </c>
      <c r="C176" s="12">
        <v>0.781249999999999</v>
      </c>
      <c r="D176" s="11">
        <v>1726</v>
      </c>
    </row>
    <row r="177" spans="1:4" x14ac:dyDescent="0.2">
      <c r="A177" s="33"/>
      <c r="B177" s="10">
        <v>40842</v>
      </c>
      <c r="C177" s="9">
        <v>0.79166666666666596</v>
      </c>
      <c r="D177" s="8">
        <v>1516</v>
      </c>
    </row>
    <row r="178" spans="1:4" x14ac:dyDescent="0.2">
      <c r="A178" s="33"/>
      <c r="B178" s="7">
        <v>40842</v>
      </c>
      <c r="C178" s="6">
        <v>0.80208333333333204</v>
      </c>
      <c r="D178" s="5">
        <v>1367</v>
      </c>
    </row>
    <row r="179" spans="1:4" x14ac:dyDescent="0.2">
      <c r="A179" s="33"/>
      <c r="B179" s="7">
        <v>40842</v>
      </c>
      <c r="C179" s="6">
        <v>0.812499999999999</v>
      </c>
      <c r="D179" s="5">
        <v>1340</v>
      </c>
    </row>
    <row r="180" spans="1:4" x14ac:dyDescent="0.2">
      <c r="A180" s="33"/>
      <c r="B180" s="13">
        <v>40842</v>
      </c>
      <c r="C180" s="12">
        <v>0.82291666666666596</v>
      </c>
      <c r="D180" s="11">
        <v>1287</v>
      </c>
    </row>
    <row r="181" spans="1:4" x14ac:dyDescent="0.2">
      <c r="A181" s="33"/>
      <c r="B181" s="10">
        <v>40842</v>
      </c>
      <c r="C181" s="9">
        <v>0.83333333333333204</v>
      </c>
      <c r="D181" s="8">
        <v>1244</v>
      </c>
    </row>
    <row r="182" spans="1:4" x14ac:dyDescent="0.2">
      <c r="A182" s="33"/>
      <c r="B182" s="7">
        <v>40842</v>
      </c>
      <c r="C182" s="6">
        <v>0.843749999999999</v>
      </c>
      <c r="D182" s="5">
        <v>1258</v>
      </c>
    </row>
    <row r="183" spans="1:4" x14ac:dyDescent="0.2">
      <c r="A183" s="33"/>
      <c r="B183" s="7">
        <v>40842</v>
      </c>
      <c r="C183" s="6">
        <v>0.85416666666666496</v>
      </c>
      <c r="D183" s="5">
        <v>1098</v>
      </c>
    </row>
    <row r="184" spans="1:4" x14ac:dyDescent="0.2">
      <c r="A184" s="33"/>
      <c r="B184" s="13">
        <v>40842</v>
      </c>
      <c r="C184" s="12">
        <v>0.86458333333333204</v>
      </c>
      <c r="D184" s="11">
        <v>949</v>
      </c>
    </row>
    <row r="185" spans="1:4" x14ac:dyDescent="0.2">
      <c r="A185" s="33"/>
      <c r="B185" s="10">
        <v>40842</v>
      </c>
      <c r="C185" s="9">
        <v>0.874999999999999</v>
      </c>
      <c r="D185" s="8">
        <v>910</v>
      </c>
    </row>
    <row r="186" spans="1:4" x14ac:dyDescent="0.2">
      <c r="A186" s="33"/>
      <c r="B186" s="7">
        <v>40842</v>
      </c>
      <c r="C186" s="6">
        <v>0.88541666666666496</v>
      </c>
      <c r="D186" s="5">
        <v>933</v>
      </c>
    </row>
    <row r="187" spans="1:4" x14ac:dyDescent="0.2">
      <c r="A187" s="33"/>
      <c r="B187" s="7">
        <v>40842</v>
      </c>
      <c r="C187" s="6">
        <v>0.89583333333333204</v>
      </c>
      <c r="D187" s="5">
        <v>865</v>
      </c>
    </row>
    <row r="188" spans="1:4" x14ac:dyDescent="0.2">
      <c r="A188" s="33"/>
      <c r="B188" s="13">
        <v>40842</v>
      </c>
      <c r="C188" s="12">
        <v>0.906249999999999</v>
      </c>
      <c r="D188" s="11">
        <v>910</v>
      </c>
    </row>
    <row r="189" spans="1:4" x14ac:dyDescent="0.2">
      <c r="A189" s="33"/>
      <c r="B189" s="10">
        <v>40842</v>
      </c>
      <c r="C189" s="9">
        <v>0.91666666666666496</v>
      </c>
      <c r="D189" s="8">
        <v>863</v>
      </c>
    </row>
    <row r="190" spans="1:4" x14ac:dyDescent="0.2">
      <c r="A190" s="33"/>
      <c r="B190" s="7">
        <v>40842</v>
      </c>
      <c r="C190" s="6">
        <v>0.92708333333333204</v>
      </c>
      <c r="D190" s="5">
        <v>870</v>
      </c>
    </row>
    <row r="191" spans="1:4" x14ac:dyDescent="0.2">
      <c r="A191" s="33"/>
      <c r="B191" s="7">
        <v>40842</v>
      </c>
      <c r="C191" s="6">
        <v>0.937499999999998</v>
      </c>
      <c r="D191" s="5">
        <v>777</v>
      </c>
    </row>
    <row r="192" spans="1:4" x14ac:dyDescent="0.2">
      <c r="A192" s="33"/>
      <c r="B192" s="13">
        <v>40842</v>
      </c>
      <c r="C192" s="12">
        <v>0.94791666666666496</v>
      </c>
      <c r="D192" s="11">
        <v>715</v>
      </c>
    </row>
    <row r="193" spans="1:4" x14ac:dyDescent="0.2">
      <c r="A193" s="33"/>
      <c r="B193" s="10">
        <v>40842</v>
      </c>
      <c r="C193" s="9">
        <v>0.95833333333333204</v>
      </c>
      <c r="D193" s="8">
        <v>578</v>
      </c>
    </row>
    <row r="194" spans="1:4" x14ac:dyDescent="0.2">
      <c r="A194" s="33"/>
      <c r="B194" s="7">
        <v>40842</v>
      </c>
      <c r="C194" s="6">
        <v>0.968749999999998</v>
      </c>
      <c r="D194" s="5">
        <v>571</v>
      </c>
    </row>
    <row r="195" spans="1:4" x14ac:dyDescent="0.2">
      <c r="A195" s="33"/>
      <c r="B195" s="7">
        <v>40842</v>
      </c>
      <c r="C195" s="6">
        <v>0.97916666666666496</v>
      </c>
      <c r="D195" s="5">
        <v>539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459</v>
      </c>
    </row>
  </sheetData>
  <pageMargins left="0.7" right="0.7" top="0.75" bottom="0.75" header="0.3" footer="0.3"/>
  <pageSetup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35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13</v>
      </c>
      <c r="F5" s="21" t="s">
        <v>1</v>
      </c>
      <c r="G5" s="20">
        <f>SUM($D$5:$D$100)</f>
        <v>2345</v>
      </c>
      <c r="N5" s="37">
        <v>0</v>
      </c>
      <c r="O5" s="43">
        <f>SUM(D5:D8)</f>
        <v>35</v>
      </c>
      <c r="P5" s="44">
        <f>SUM(D101:D104)</f>
        <v>33</v>
      </c>
      <c r="Q5" s="40">
        <f>AVERAGE(O5:P5)</f>
        <v>34</v>
      </c>
    </row>
    <row r="6" spans="1:17" x14ac:dyDescent="0.2">
      <c r="A6" s="33"/>
      <c r="B6" s="7">
        <v>40841</v>
      </c>
      <c r="C6" s="6">
        <v>1.0416666666666666E-2</v>
      </c>
      <c r="D6" s="5">
        <v>6</v>
      </c>
      <c r="F6" s="21" t="s">
        <v>0</v>
      </c>
      <c r="G6" s="20">
        <f>SUM($D$101:$D$196)</f>
        <v>2333</v>
      </c>
      <c r="N6" s="38">
        <f>N5+1/24</f>
        <v>4.1666666666666664E-2</v>
      </c>
      <c r="O6" s="45">
        <f>SUM(D9:D12)</f>
        <v>16</v>
      </c>
      <c r="P6" s="46">
        <f>SUM(D105:D108)</f>
        <v>16</v>
      </c>
      <c r="Q6" s="41">
        <f t="shared" ref="Q6:Q28" si="0">AVERAGE(O6:P6)</f>
        <v>16</v>
      </c>
    </row>
    <row r="7" spans="1:17" x14ac:dyDescent="0.2">
      <c r="A7" s="33"/>
      <c r="B7" s="7">
        <v>40841</v>
      </c>
      <c r="C7" s="6">
        <v>2.0833333333333332E-2</v>
      </c>
      <c r="D7" s="5">
        <v>9</v>
      </c>
      <c r="N7" s="38">
        <f t="shared" ref="N7:N28" si="1">N6+1/24</f>
        <v>8.3333333333333329E-2</v>
      </c>
      <c r="O7" s="45">
        <f>SUM(D13:D16)</f>
        <v>14</v>
      </c>
      <c r="P7" s="46">
        <f>SUM(D109:D112)</f>
        <v>14</v>
      </c>
      <c r="Q7" s="41">
        <f t="shared" si="0"/>
        <v>14</v>
      </c>
    </row>
    <row r="8" spans="1:17" x14ac:dyDescent="0.2">
      <c r="A8" s="33"/>
      <c r="B8" s="13">
        <v>40841</v>
      </c>
      <c r="C8" s="12">
        <v>3.125E-2</v>
      </c>
      <c r="D8" s="11">
        <v>7</v>
      </c>
      <c r="N8" s="38">
        <f t="shared" si="1"/>
        <v>0.125</v>
      </c>
      <c r="O8" s="45">
        <f>SUM(D17:D20)</f>
        <v>9</v>
      </c>
      <c r="P8" s="46">
        <f>SUM(D113:D116)</f>
        <v>11</v>
      </c>
      <c r="Q8" s="41">
        <f t="shared" si="0"/>
        <v>10</v>
      </c>
    </row>
    <row r="9" spans="1:17" x14ac:dyDescent="0.2">
      <c r="A9" s="33"/>
      <c r="B9" s="10">
        <v>40841</v>
      </c>
      <c r="C9" s="9">
        <v>4.1666666666666699E-2</v>
      </c>
      <c r="D9" s="8">
        <v>7</v>
      </c>
      <c r="N9" s="38">
        <f t="shared" si="1"/>
        <v>0.16666666666666666</v>
      </c>
      <c r="O9" s="45">
        <f>SUM(D21:D24)</f>
        <v>16</v>
      </c>
      <c r="P9" s="46">
        <f>SUM(D117:D120)</f>
        <v>21</v>
      </c>
      <c r="Q9" s="41">
        <f t="shared" si="0"/>
        <v>18.5</v>
      </c>
    </row>
    <row r="10" spans="1:17" x14ac:dyDescent="0.2">
      <c r="A10" s="33"/>
      <c r="B10" s="7">
        <v>40841</v>
      </c>
      <c r="C10" s="6">
        <v>5.2083333333333301E-2</v>
      </c>
      <c r="D10" s="5">
        <v>3</v>
      </c>
      <c r="N10" s="38">
        <f t="shared" si="1"/>
        <v>0.20833333333333331</v>
      </c>
      <c r="O10" s="45">
        <f>SUM(D25:D28)</f>
        <v>58</v>
      </c>
      <c r="P10" s="46">
        <f>SUM(D121:D124)</f>
        <v>67</v>
      </c>
      <c r="Q10" s="41">
        <f t="shared" si="0"/>
        <v>62.5</v>
      </c>
    </row>
    <row r="11" spans="1:17" x14ac:dyDescent="0.2">
      <c r="A11" s="33"/>
      <c r="B11" s="7">
        <v>40841</v>
      </c>
      <c r="C11" s="6">
        <v>6.25E-2</v>
      </c>
      <c r="D11" s="5">
        <v>4</v>
      </c>
      <c r="N11" s="38">
        <f t="shared" si="1"/>
        <v>0.24999999999999997</v>
      </c>
      <c r="O11" s="45">
        <f>SUM(D29:D32)</f>
        <v>136</v>
      </c>
      <c r="P11" s="46">
        <f>SUM(D125:D128)</f>
        <v>142</v>
      </c>
      <c r="Q11" s="41">
        <f t="shared" si="0"/>
        <v>139</v>
      </c>
    </row>
    <row r="12" spans="1:17" x14ac:dyDescent="0.2">
      <c r="A12" s="33"/>
      <c r="B12" s="13">
        <v>40841</v>
      </c>
      <c r="C12" s="12">
        <v>7.2916666666666699E-2</v>
      </c>
      <c r="D12" s="11">
        <v>2</v>
      </c>
      <c r="N12" s="38">
        <f t="shared" si="1"/>
        <v>0.29166666666666663</v>
      </c>
      <c r="O12" s="45">
        <f>SUM(D33:D36)</f>
        <v>161</v>
      </c>
      <c r="P12" s="46">
        <f>SUM(D129:D132)</f>
        <v>138</v>
      </c>
      <c r="Q12" s="41">
        <f t="shared" si="0"/>
        <v>149.5</v>
      </c>
    </row>
    <row r="13" spans="1:17" x14ac:dyDescent="0.2">
      <c r="A13" s="33"/>
      <c r="B13" s="10">
        <v>40841</v>
      </c>
      <c r="C13" s="9">
        <v>8.3333333333333301E-2</v>
      </c>
      <c r="D13" s="8">
        <v>3</v>
      </c>
      <c r="N13" s="38">
        <f t="shared" si="1"/>
        <v>0.33333333333333331</v>
      </c>
      <c r="O13" s="45">
        <f>SUM(D37:D40)</f>
        <v>201</v>
      </c>
      <c r="P13" s="46">
        <f>SUM(D133:D136)</f>
        <v>185</v>
      </c>
      <c r="Q13" s="41">
        <f t="shared" si="0"/>
        <v>193</v>
      </c>
    </row>
    <row r="14" spans="1:17" x14ac:dyDescent="0.2">
      <c r="A14" s="33"/>
      <c r="B14" s="7">
        <v>40841</v>
      </c>
      <c r="C14" s="6">
        <v>9.375E-2</v>
      </c>
      <c r="D14" s="5">
        <v>6</v>
      </c>
      <c r="N14" s="38">
        <f t="shared" si="1"/>
        <v>0.375</v>
      </c>
      <c r="O14" s="45">
        <f>SUM(D41:D44)</f>
        <v>152</v>
      </c>
      <c r="P14" s="46">
        <f>SUM(D137:D140)</f>
        <v>113</v>
      </c>
      <c r="Q14" s="41">
        <f t="shared" si="0"/>
        <v>132.5</v>
      </c>
    </row>
    <row r="15" spans="1:17" x14ac:dyDescent="0.2">
      <c r="A15" s="33"/>
      <c r="B15" s="7">
        <v>40841</v>
      </c>
      <c r="C15" s="6">
        <v>0.104166666666667</v>
      </c>
      <c r="D15" s="5">
        <v>2</v>
      </c>
      <c r="N15" s="38">
        <f t="shared" si="1"/>
        <v>0.41666666666666669</v>
      </c>
      <c r="O15" s="45">
        <f>SUM(D45:D48)</f>
        <v>111</v>
      </c>
      <c r="P15" s="46">
        <f>SUM(D141:D144)</f>
        <v>133</v>
      </c>
      <c r="Q15" s="41">
        <f t="shared" si="0"/>
        <v>122</v>
      </c>
    </row>
    <row r="16" spans="1:17" x14ac:dyDescent="0.2">
      <c r="A16" s="33"/>
      <c r="B16" s="13">
        <v>40841</v>
      </c>
      <c r="C16" s="12">
        <v>0.114583333333333</v>
      </c>
      <c r="D16" s="11">
        <v>3</v>
      </c>
      <c r="N16" s="38">
        <f t="shared" si="1"/>
        <v>0.45833333333333337</v>
      </c>
      <c r="O16" s="45">
        <f>SUM(D49:D52)</f>
        <v>95</v>
      </c>
      <c r="P16" s="46">
        <f>SUM(D145:D148)</f>
        <v>117</v>
      </c>
      <c r="Q16" s="41">
        <f t="shared" si="0"/>
        <v>106</v>
      </c>
    </row>
    <row r="17" spans="1:17" x14ac:dyDescent="0.2">
      <c r="A17" s="33"/>
      <c r="B17" s="10">
        <v>40841</v>
      </c>
      <c r="C17" s="9">
        <v>0.125</v>
      </c>
      <c r="D17" s="8">
        <v>4</v>
      </c>
      <c r="N17" s="38">
        <f t="shared" si="1"/>
        <v>0.5</v>
      </c>
      <c r="O17" s="45">
        <f>SUM(D53:D56)</f>
        <v>125</v>
      </c>
      <c r="P17" s="46">
        <f>SUM(D149:D152)</f>
        <v>129</v>
      </c>
      <c r="Q17" s="41">
        <f t="shared" si="0"/>
        <v>127</v>
      </c>
    </row>
    <row r="18" spans="1:17" x14ac:dyDescent="0.2">
      <c r="A18" s="33"/>
      <c r="B18" s="7">
        <v>40841</v>
      </c>
      <c r="C18" s="6">
        <v>0.13541666666666699</v>
      </c>
      <c r="D18" s="5">
        <v>2</v>
      </c>
      <c r="N18" s="38">
        <f t="shared" si="1"/>
        <v>0.54166666666666663</v>
      </c>
      <c r="O18" s="45">
        <f>SUM(D57:D60)</f>
        <v>142</v>
      </c>
      <c r="P18" s="46">
        <f>SUM(D153:D156)</f>
        <v>117</v>
      </c>
      <c r="Q18" s="41">
        <f t="shared" si="0"/>
        <v>129.5</v>
      </c>
    </row>
    <row r="19" spans="1:17" x14ac:dyDescent="0.2">
      <c r="A19" s="33"/>
      <c r="B19" s="7">
        <v>40841</v>
      </c>
      <c r="C19" s="6">
        <v>0.14583333333333301</v>
      </c>
      <c r="D19" s="5">
        <v>2</v>
      </c>
      <c r="N19" s="38">
        <f t="shared" si="1"/>
        <v>0.58333333333333326</v>
      </c>
      <c r="O19" s="45">
        <f>SUM(D61:D64)</f>
        <v>145</v>
      </c>
      <c r="P19" s="46">
        <f>SUM(D157:D160)</f>
        <v>136</v>
      </c>
      <c r="Q19" s="41">
        <f t="shared" si="0"/>
        <v>140.5</v>
      </c>
    </row>
    <row r="20" spans="1:17" x14ac:dyDescent="0.2">
      <c r="A20" s="33"/>
      <c r="B20" s="13">
        <v>40841</v>
      </c>
      <c r="C20" s="12">
        <v>0.15625</v>
      </c>
      <c r="D20" s="11">
        <v>1</v>
      </c>
      <c r="N20" s="38">
        <f t="shared" si="1"/>
        <v>0.62499999999999989</v>
      </c>
      <c r="O20" s="45">
        <f>SUM(D65:D68)</f>
        <v>137</v>
      </c>
      <c r="P20" s="46">
        <f>SUM(D161:D164)</f>
        <v>149</v>
      </c>
      <c r="Q20" s="41">
        <f t="shared" si="0"/>
        <v>143</v>
      </c>
    </row>
    <row r="21" spans="1:17" x14ac:dyDescent="0.2">
      <c r="A21" s="33"/>
      <c r="B21" s="10">
        <v>40841</v>
      </c>
      <c r="C21" s="9">
        <v>0.16666666666666699</v>
      </c>
      <c r="D21" s="8">
        <v>1</v>
      </c>
      <c r="N21" s="38">
        <f t="shared" si="1"/>
        <v>0.66666666666666652</v>
      </c>
      <c r="O21" s="45">
        <f>SUM(D69:D72)</f>
        <v>147</v>
      </c>
      <c r="P21" s="46">
        <f>SUM(D165:D168)</f>
        <v>153</v>
      </c>
      <c r="Q21" s="41">
        <f t="shared" si="0"/>
        <v>150</v>
      </c>
    </row>
    <row r="22" spans="1:17" x14ac:dyDescent="0.2">
      <c r="A22" s="33"/>
      <c r="B22" s="7">
        <v>40841</v>
      </c>
      <c r="C22" s="6">
        <v>0.17708333333333301</v>
      </c>
      <c r="D22" s="5">
        <v>4</v>
      </c>
      <c r="N22" s="38">
        <f t="shared" si="1"/>
        <v>0.70833333333333315</v>
      </c>
      <c r="O22" s="45">
        <f>SUM(D73:D76)</f>
        <v>137</v>
      </c>
      <c r="P22" s="46">
        <f>SUM(D169:D172)</f>
        <v>149</v>
      </c>
      <c r="Q22" s="41">
        <f t="shared" si="0"/>
        <v>143</v>
      </c>
    </row>
    <row r="23" spans="1:17" x14ac:dyDescent="0.2">
      <c r="A23" s="33"/>
      <c r="B23" s="7">
        <v>40841</v>
      </c>
      <c r="C23" s="6">
        <v>0.1875</v>
      </c>
      <c r="D23" s="5">
        <v>3</v>
      </c>
      <c r="N23" s="38">
        <f t="shared" si="1"/>
        <v>0.74999999999999978</v>
      </c>
      <c r="O23" s="45">
        <f>SUM(D77:D80)</f>
        <v>158</v>
      </c>
      <c r="P23" s="46">
        <f>SUM(D173:D176)</f>
        <v>118</v>
      </c>
      <c r="Q23" s="41">
        <f t="shared" si="0"/>
        <v>138</v>
      </c>
    </row>
    <row r="24" spans="1:17" x14ac:dyDescent="0.2">
      <c r="A24" s="33"/>
      <c r="B24" s="13">
        <v>40841</v>
      </c>
      <c r="C24" s="12">
        <v>0.19791666666666699</v>
      </c>
      <c r="D24" s="11">
        <v>8</v>
      </c>
      <c r="N24" s="38">
        <f t="shared" si="1"/>
        <v>0.79166666666666641</v>
      </c>
      <c r="O24" s="45">
        <f>SUM(D81:D84)</f>
        <v>119</v>
      </c>
      <c r="P24" s="46">
        <f>SUM(D177:D180)</f>
        <v>126</v>
      </c>
      <c r="Q24" s="41">
        <f t="shared" si="0"/>
        <v>122.5</v>
      </c>
    </row>
    <row r="25" spans="1:17" x14ac:dyDescent="0.2">
      <c r="A25" s="33"/>
      <c r="B25" s="10">
        <v>40841</v>
      </c>
      <c r="C25" s="9">
        <v>0.20833333333333301</v>
      </c>
      <c r="D25" s="8">
        <v>2</v>
      </c>
      <c r="N25" s="38">
        <f t="shared" si="1"/>
        <v>0.83333333333333304</v>
      </c>
      <c r="O25" s="45">
        <f>SUM(D85:D88)</f>
        <v>90</v>
      </c>
      <c r="P25" s="46">
        <f>SUM(D181:D184)</f>
        <v>84</v>
      </c>
      <c r="Q25" s="41">
        <f t="shared" si="0"/>
        <v>87</v>
      </c>
    </row>
    <row r="26" spans="1:17" x14ac:dyDescent="0.2">
      <c r="A26" s="33"/>
      <c r="B26" s="7">
        <v>40841</v>
      </c>
      <c r="C26" s="6">
        <v>0.21875</v>
      </c>
      <c r="D26" s="5">
        <v>5</v>
      </c>
      <c r="N26" s="38">
        <f t="shared" si="1"/>
        <v>0.87499999999999967</v>
      </c>
      <c r="O26" s="45">
        <f>SUM(D89:D92)</f>
        <v>65</v>
      </c>
      <c r="P26" s="46">
        <f>SUM(D185:D188)</f>
        <v>71</v>
      </c>
      <c r="Q26" s="41">
        <f t="shared" si="0"/>
        <v>68</v>
      </c>
    </row>
    <row r="27" spans="1:17" x14ac:dyDescent="0.2">
      <c r="A27" s="33"/>
      <c r="B27" s="7">
        <v>40841</v>
      </c>
      <c r="C27" s="6">
        <v>0.22916666666666699</v>
      </c>
      <c r="D27" s="5">
        <v>13</v>
      </c>
      <c r="N27" s="38">
        <f t="shared" si="1"/>
        <v>0.9166666666666663</v>
      </c>
      <c r="O27" s="45">
        <f>SUM(D93:D96)</f>
        <v>45</v>
      </c>
      <c r="P27" s="46">
        <f>SUM(D189:D192)</f>
        <v>63</v>
      </c>
      <c r="Q27" s="41">
        <f t="shared" si="0"/>
        <v>54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38</v>
      </c>
      <c r="N28" s="49">
        <f t="shared" si="1"/>
        <v>0.95833333333333293</v>
      </c>
      <c r="O28" s="50">
        <f>SUM(D97:D100)</f>
        <v>31</v>
      </c>
      <c r="P28" s="51">
        <f>SUM(D193:D196)</f>
        <v>48</v>
      </c>
      <c r="Q28" s="52">
        <f t="shared" si="0"/>
        <v>39.5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18</v>
      </c>
      <c r="N29" s="53" t="s">
        <v>3</v>
      </c>
      <c r="O29" s="54">
        <f>SUM(O5:O28)</f>
        <v>2345</v>
      </c>
      <c r="P29" s="55">
        <f t="shared" ref="P29:Q29" si="2">SUM(P5:P28)</f>
        <v>2333</v>
      </c>
      <c r="Q29" s="56">
        <f t="shared" si="2"/>
        <v>2339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29</v>
      </c>
    </row>
    <row r="31" spans="1:17" x14ac:dyDescent="0.2">
      <c r="A31" s="33"/>
      <c r="B31" s="7">
        <v>40841</v>
      </c>
      <c r="C31" s="6">
        <v>0.27083333333333298</v>
      </c>
      <c r="D31" s="5">
        <v>41</v>
      </c>
      <c r="N31" s="57" t="s">
        <v>10</v>
      </c>
      <c r="O31" s="58">
        <f>SUM(D5:D30)</f>
        <v>195</v>
      </c>
      <c r="P31" s="59">
        <f>SUM(D101:D126)</f>
        <v>221</v>
      </c>
      <c r="Q31" s="60">
        <f>AVERAGE(O31:P31)</f>
        <v>208</v>
      </c>
    </row>
    <row r="32" spans="1:17" x14ac:dyDescent="0.2">
      <c r="A32" s="33"/>
      <c r="B32" s="13">
        <v>40841</v>
      </c>
      <c r="C32" s="12">
        <v>0.28125</v>
      </c>
      <c r="D32" s="11">
        <v>48</v>
      </c>
      <c r="N32" s="38" t="s">
        <v>7</v>
      </c>
      <c r="O32" s="45">
        <f>SUM(D31:D42)</f>
        <v>552</v>
      </c>
      <c r="P32" s="46">
        <f>SUM(D127:D138)</f>
        <v>470</v>
      </c>
      <c r="Q32" s="41">
        <f>AVERAGE(O32:P32)</f>
        <v>511</v>
      </c>
    </row>
    <row r="33" spans="1:17" x14ac:dyDescent="0.2">
      <c r="A33" s="33"/>
      <c r="B33" s="10">
        <v>40841</v>
      </c>
      <c r="C33" s="9">
        <v>0.29166666666666702</v>
      </c>
      <c r="D33" s="8">
        <v>38</v>
      </c>
      <c r="N33" s="38" t="s">
        <v>8</v>
      </c>
      <c r="O33" s="45">
        <f>SUM(D43:D66)</f>
        <v>747</v>
      </c>
      <c r="P33" s="46">
        <f>SUM(D139:D162)</f>
        <v>758</v>
      </c>
      <c r="Q33" s="41">
        <f>AVERAGE(O33:P33)</f>
        <v>752.5</v>
      </c>
    </row>
    <row r="34" spans="1:17" x14ac:dyDescent="0.2">
      <c r="A34" s="33"/>
      <c r="B34" s="7">
        <v>40841</v>
      </c>
      <c r="C34" s="6">
        <v>0.30208333333333298</v>
      </c>
      <c r="D34" s="5">
        <v>32</v>
      </c>
      <c r="N34" s="38" t="s">
        <v>9</v>
      </c>
      <c r="O34" s="45">
        <f>SUM(D67:D78)</f>
        <v>407</v>
      </c>
      <c r="P34" s="46">
        <f>SUM(D163:D174)</f>
        <v>432</v>
      </c>
      <c r="Q34" s="41">
        <f>AVERAGE(O34:P34)</f>
        <v>419.5</v>
      </c>
    </row>
    <row r="35" spans="1:17" ht="13.5" thickBot="1" x14ac:dyDescent="0.25">
      <c r="A35" s="33"/>
      <c r="B35" s="7">
        <v>40841</v>
      </c>
      <c r="C35" s="6">
        <v>0.3125</v>
      </c>
      <c r="D35" s="5">
        <v>33</v>
      </c>
      <c r="N35" s="39" t="s">
        <v>11</v>
      </c>
      <c r="O35" s="47">
        <f>SUM(D79:D100)</f>
        <v>444</v>
      </c>
      <c r="P35" s="48">
        <f>SUM(D175:D196)</f>
        <v>452</v>
      </c>
      <c r="Q35" s="42">
        <f>AVERAGE(O35:P35)</f>
        <v>448</v>
      </c>
    </row>
    <row r="36" spans="1:17" x14ac:dyDescent="0.2">
      <c r="A36" s="33"/>
      <c r="B36" s="13">
        <v>40841</v>
      </c>
      <c r="C36" s="12">
        <v>0.32291666666666702</v>
      </c>
      <c r="D36" s="11">
        <v>58</v>
      </c>
    </row>
    <row r="37" spans="1:17" x14ac:dyDescent="0.2">
      <c r="A37" s="33"/>
      <c r="B37" s="10">
        <v>40841</v>
      </c>
      <c r="C37" s="9">
        <v>0.33333333333333298</v>
      </c>
      <c r="D37" s="8">
        <v>42</v>
      </c>
    </row>
    <row r="38" spans="1:17" x14ac:dyDescent="0.2">
      <c r="A38" s="33"/>
      <c r="B38" s="7">
        <v>40841</v>
      </c>
      <c r="C38" s="6">
        <v>0.34375</v>
      </c>
      <c r="D38" s="5">
        <v>54</v>
      </c>
    </row>
    <row r="39" spans="1:17" x14ac:dyDescent="0.2">
      <c r="A39" s="33"/>
      <c r="B39" s="7">
        <v>40841</v>
      </c>
      <c r="C39" s="6">
        <v>0.35416666666666702</v>
      </c>
      <c r="D39" s="5">
        <v>38</v>
      </c>
    </row>
    <row r="40" spans="1:17" x14ac:dyDescent="0.2">
      <c r="A40" s="33"/>
      <c r="B40" s="13">
        <v>40841</v>
      </c>
      <c r="C40" s="12">
        <v>0.36458333333333298</v>
      </c>
      <c r="D40" s="11">
        <v>67</v>
      </c>
    </row>
    <row r="41" spans="1:17" x14ac:dyDescent="0.2">
      <c r="A41" s="33"/>
      <c r="B41" s="10">
        <v>40841</v>
      </c>
      <c r="C41" s="9">
        <v>0.375</v>
      </c>
      <c r="D41" s="8">
        <v>69</v>
      </c>
    </row>
    <row r="42" spans="1:17" x14ac:dyDescent="0.2">
      <c r="A42" s="33"/>
      <c r="B42" s="7">
        <v>40841</v>
      </c>
      <c r="C42" s="6">
        <v>0.38541666666666702</v>
      </c>
      <c r="D42" s="5">
        <v>32</v>
      </c>
    </row>
    <row r="43" spans="1:17" x14ac:dyDescent="0.2">
      <c r="A43" s="33"/>
      <c r="B43" s="7">
        <v>40841</v>
      </c>
      <c r="C43" s="6">
        <v>0.39583333333333298</v>
      </c>
      <c r="D43" s="5">
        <v>25</v>
      </c>
    </row>
    <row r="44" spans="1:17" x14ac:dyDescent="0.2">
      <c r="A44" s="33"/>
      <c r="B44" s="13">
        <v>40841</v>
      </c>
      <c r="C44" s="12">
        <v>0.40625</v>
      </c>
      <c r="D44" s="11">
        <v>26</v>
      </c>
    </row>
    <row r="45" spans="1:17" x14ac:dyDescent="0.2">
      <c r="A45" s="33"/>
      <c r="B45" s="10">
        <v>40841</v>
      </c>
      <c r="C45" s="9">
        <v>0.41666666666666702</v>
      </c>
      <c r="D45" s="8">
        <v>23</v>
      </c>
    </row>
    <row r="46" spans="1:17" x14ac:dyDescent="0.2">
      <c r="A46" s="33"/>
      <c r="B46" s="7">
        <v>40841</v>
      </c>
      <c r="C46" s="6">
        <v>0.42708333333333298</v>
      </c>
      <c r="D46" s="5">
        <v>22</v>
      </c>
    </row>
    <row r="47" spans="1:17" x14ac:dyDescent="0.2">
      <c r="A47" s="33"/>
      <c r="B47" s="7">
        <v>40841</v>
      </c>
      <c r="C47" s="6">
        <v>0.4375</v>
      </c>
      <c r="D47" s="5">
        <v>21</v>
      </c>
    </row>
    <row r="48" spans="1:17" x14ac:dyDescent="0.2">
      <c r="A48" s="33"/>
      <c r="B48" s="13">
        <v>40841</v>
      </c>
      <c r="C48" s="12">
        <v>0.44791666666666702</v>
      </c>
      <c r="D48" s="11">
        <v>45</v>
      </c>
    </row>
    <row r="49" spans="1:4" x14ac:dyDescent="0.2">
      <c r="A49" s="33"/>
      <c r="B49" s="10">
        <v>40841</v>
      </c>
      <c r="C49" s="9">
        <v>0.45833333333333298</v>
      </c>
      <c r="D49" s="8">
        <v>18</v>
      </c>
    </row>
    <row r="50" spans="1:4" x14ac:dyDescent="0.2">
      <c r="A50" s="33"/>
      <c r="B50" s="7">
        <v>40841</v>
      </c>
      <c r="C50" s="6">
        <v>0.46875</v>
      </c>
      <c r="D50" s="5">
        <v>19</v>
      </c>
    </row>
    <row r="51" spans="1:4" x14ac:dyDescent="0.2">
      <c r="A51" s="33"/>
      <c r="B51" s="7">
        <v>40841</v>
      </c>
      <c r="C51" s="6">
        <v>0.47916666666666702</v>
      </c>
      <c r="D51" s="5">
        <v>26</v>
      </c>
    </row>
    <row r="52" spans="1:4" x14ac:dyDescent="0.2">
      <c r="A52" s="33"/>
      <c r="B52" s="13">
        <v>40841</v>
      </c>
      <c r="C52" s="12">
        <v>0.48958333333333298</v>
      </c>
      <c r="D52" s="11">
        <v>32</v>
      </c>
    </row>
    <row r="53" spans="1:4" x14ac:dyDescent="0.2">
      <c r="A53" s="33"/>
      <c r="B53" s="10">
        <v>40841</v>
      </c>
      <c r="C53" s="9">
        <v>0.5</v>
      </c>
      <c r="D53" s="8">
        <v>30</v>
      </c>
    </row>
    <row r="54" spans="1:4" x14ac:dyDescent="0.2">
      <c r="A54" s="33"/>
      <c r="B54" s="7">
        <v>40841</v>
      </c>
      <c r="C54" s="6">
        <v>0.51041666666666663</v>
      </c>
      <c r="D54" s="5">
        <v>24</v>
      </c>
    </row>
    <row r="55" spans="1:4" x14ac:dyDescent="0.2">
      <c r="A55" s="33"/>
      <c r="B55" s="7">
        <v>40841</v>
      </c>
      <c r="C55" s="6">
        <v>0.52083333333333337</v>
      </c>
      <c r="D55" s="5">
        <v>42</v>
      </c>
    </row>
    <row r="56" spans="1:4" x14ac:dyDescent="0.2">
      <c r="A56" s="33"/>
      <c r="B56" s="13">
        <v>40841</v>
      </c>
      <c r="C56" s="12">
        <v>0.53125</v>
      </c>
      <c r="D56" s="11">
        <v>29</v>
      </c>
    </row>
    <row r="57" spans="1:4" x14ac:dyDescent="0.2">
      <c r="A57" s="33"/>
      <c r="B57" s="10">
        <v>40841</v>
      </c>
      <c r="C57" s="9">
        <v>0.54166666666666696</v>
      </c>
      <c r="D57" s="8">
        <v>42</v>
      </c>
    </row>
    <row r="58" spans="1:4" x14ac:dyDescent="0.2">
      <c r="A58" s="33"/>
      <c r="B58" s="7">
        <v>40841</v>
      </c>
      <c r="C58" s="6">
        <v>0.55208333333333304</v>
      </c>
      <c r="D58" s="5">
        <v>38</v>
      </c>
    </row>
    <row r="59" spans="1:4" x14ac:dyDescent="0.2">
      <c r="A59" s="33"/>
      <c r="B59" s="7">
        <v>40841</v>
      </c>
      <c r="C59" s="6">
        <v>0.5625</v>
      </c>
      <c r="D59" s="5">
        <v>34</v>
      </c>
    </row>
    <row r="60" spans="1:4" x14ac:dyDescent="0.2">
      <c r="A60" s="33"/>
      <c r="B60" s="13">
        <v>40841</v>
      </c>
      <c r="C60" s="12">
        <v>0.57291666666666596</v>
      </c>
      <c r="D60" s="11">
        <v>28</v>
      </c>
    </row>
    <row r="61" spans="1:4" x14ac:dyDescent="0.2">
      <c r="A61" s="33"/>
      <c r="B61" s="10">
        <v>40841</v>
      </c>
      <c r="C61" s="9">
        <v>0.58333333333333304</v>
      </c>
      <c r="D61" s="8">
        <v>44</v>
      </c>
    </row>
    <row r="62" spans="1:4" x14ac:dyDescent="0.2">
      <c r="A62" s="33"/>
      <c r="B62" s="7">
        <v>40841</v>
      </c>
      <c r="C62" s="6">
        <v>0.59375</v>
      </c>
      <c r="D62" s="5">
        <v>26</v>
      </c>
    </row>
    <row r="63" spans="1:4" x14ac:dyDescent="0.2">
      <c r="A63" s="33"/>
      <c r="B63" s="7">
        <v>40841</v>
      </c>
      <c r="C63" s="6">
        <v>0.60416666666666596</v>
      </c>
      <c r="D63" s="5">
        <v>45</v>
      </c>
    </row>
    <row r="64" spans="1:4" x14ac:dyDescent="0.2">
      <c r="A64" s="33"/>
      <c r="B64" s="13">
        <v>40841</v>
      </c>
      <c r="C64" s="12">
        <v>0.61458333333333304</v>
      </c>
      <c r="D64" s="11">
        <v>30</v>
      </c>
    </row>
    <row r="65" spans="1:4" x14ac:dyDescent="0.2">
      <c r="A65" s="33"/>
      <c r="B65" s="10">
        <v>40841</v>
      </c>
      <c r="C65" s="9">
        <v>0.625</v>
      </c>
      <c r="D65" s="8">
        <v>37</v>
      </c>
    </row>
    <row r="66" spans="1:4" x14ac:dyDescent="0.2">
      <c r="A66" s="33"/>
      <c r="B66" s="7">
        <v>40841</v>
      </c>
      <c r="C66" s="6">
        <v>0.63541666666666596</v>
      </c>
      <c r="D66" s="5">
        <v>41</v>
      </c>
    </row>
    <row r="67" spans="1:4" x14ac:dyDescent="0.2">
      <c r="A67" s="33"/>
      <c r="B67" s="7">
        <v>40841</v>
      </c>
      <c r="C67" s="6">
        <v>0.64583333333333304</v>
      </c>
      <c r="D67" s="5">
        <v>28</v>
      </c>
    </row>
    <row r="68" spans="1:4" x14ac:dyDescent="0.2">
      <c r="A68" s="33"/>
      <c r="B68" s="13">
        <v>40841</v>
      </c>
      <c r="C68" s="12">
        <v>0.656249999999999</v>
      </c>
      <c r="D68" s="11">
        <v>31</v>
      </c>
    </row>
    <row r="69" spans="1:4" x14ac:dyDescent="0.2">
      <c r="A69" s="33"/>
      <c r="B69" s="10">
        <v>40841</v>
      </c>
      <c r="C69" s="9">
        <v>0.66666666666666596</v>
      </c>
      <c r="D69" s="8">
        <v>39</v>
      </c>
    </row>
    <row r="70" spans="1:4" x14ac:dyDescent="0.2">
      <c r="A70" s="33"/>
      <c r="B70" s="7">
        <v>40841</v>
      </c>
      <c r="C70" s="6">
        <v>0.67708333333333304</v>
      </c>
      <c r="D70" s="5">
        <v>39</v>
      </c>
    </row>
    <row r="71" spans="1:4" x14ac:dyDescent="0.2">
      <c r="A71" s="33"/>
      <c r="B71" s="7">
        <v>40841</v>
      </c>
      <c r="C71" s="6">
        <v>0.687499999999999</v>
      </c>
      <c r="D71" s="5">
        <v>30</v>
      </c>
    </row>
    <row r="72" spans="1:4" x14ac:dyDescent="0.2">
      <c r="A72" s="33"/>
      <c r="B72" s="13">
        <v>40841</v>
      </c>
      <c r="C72" s="12">
        <v>0.69791666666666596</v>
      </c>
      <c r="D72" s="11">
        <v>39</v>
      </c>
    </row>
    <row r="73" spans="1:4" x14ac:dyDescent="0.2">
      <c r="A73" s="33"/>
      <c r="B73" s="10">
        <v>40841</v>
      </c>
      <c r="C73" s="9">
        <v>0.70833333333333304</v>
      </c>
      <c r="D73" s="8">
        <v>34</v>
      </c>
    </row>
    <row r="74" spans="1:4" x14ac:dyDescent="0.2">
      <c r="A74" s="33"/>
      <c r="B74" s="7">
        <v>40841</v>
      </c>
      <c r="C74" s="6">
        <v>0.718749999999999</v>
      </c>
      <c r="D74" s="5">
        <v>25</v>
      </c>
    </row>
    <row r="75" spans="1:4" x14ac:dyDescent="0.2">
      <c r="A75" s="33"/>
      <c r="B75" s="7">
        <v>40841</v>
      </c>
      <c r="C75" s="6">
        <v>0.72916666666666596</v>
      </c>
      <c r="D75" s="5">
        <v>36</v>
      </c>
    </row>
    <row r="76" spans="1:4" x14ac:dyDescent="0.2">
      <c r="A76" s="33"/>
      <c r="B76" s="13">
        <v>40841</v>
      </c>
      <c r="C76" s="12">
        <v>0.73958333333333204</v>
      </c>
      <c r="D76" s="11">
        <v>42</v>
      </c>
    </row>
    <row r="77" spans="1:4" x14ac:dyDescent="0.2">
      <c r="A77" s="33"/>
      <c r="B77" s="10">
        <v>40841</v>
      </c>
      <c r="C77" s="9">
        <v>0.749999999999999</v>
      </c>
      <c r="D77" s="8">
        <v>37</v>
      </c>
    </row>
    <row r="78" spans="1:4" x14ac:dyDescent="0.2">
      <c r="A78" s="33"/>
      <c r="B78" s="7">
        <v>40841</v>
      </c>
      <c r="C78" s="6">
        <v>0.76041666666666596</v>
      </c>
      <c r="D78" s="5">
        <v>27</v>
      </c>
    </row>
    <row r="79" spans="1:4" x14ac:dyDescent="0.2">
      <c r="A79" s="33"/>
      <c r="B79" s="7">
        <v>40841</v>
      </c>
      <c r="C79" s="6">
        <v>0.77083333333333204</v>
      </c>
      <c r="D79" s="5">
        <v>45</v>
      </c>
    </row>
    <row r="80" spans="1:4" x14ac:dyDescent="0.2">
      <c r="A80" s="33"/>
      <c r="B80" s="13">
        <v>40841</v>
      </c>
      <c r="C80" s="12">
        <v>0.781249999999999</v>
      </c>
      <c r="D80" s="11">
        <v>49</v>
      </c>
    </row>
    <row r="81" spans="1:4" x14ac:dyDescent="0.2">
      <c r="A81" s="33"/>
      <c r="B81" s="10">
        <v>40841</v>
      </c>
      <c r="C81" s="9">
        <v>0.79166666666666596</v>
      </c>
      <c r="D81" s="8">
        <v>38</v>
      </c>
    </row>
    <row r="82" spans="1:4" x14ac:dyDescent="0.2">
      <c r="A82" s="33"/>
      <c r="B82" s="7">
        <v>40841</v>
      </c>
      <c r="C82" s="6">
        <v>0.80208333333333204</v>
      </c>
      <c r="D82" s="5">
        <v>32</v>
      </c>
    </row>
    <row r="83" spans="1:4" x14ac:dyDescent="0.2">
      <c r="A83" s="33"/>
      <c r="B83" s="7">
        <v>40841</v>
      </c>
      <c r="C83" s="6">
        <v>0.812499999999999</v>
      </c>
      <c r="D83" s="5">
        <v>25</v>
      </c>
    </row>
    <row r="84" spans="1:4" x14ac:dyDescent="0.2">
      <c r="A84" s="33"/>
      <c r="B84" s="13">
        <v>40841</v>
      </c>
      <c r="C84" s="12">
        <v>0.82291666666666596</v>
      </c>
      <c r="D84" s="11">
        <v>24</v>
      </c>
    </row>
    <row r="85" spans="1:4" x14ac:dyDescent="0.2">
      <c r="A85" s="33"/>
      <c r="B85" s="10">
        <v>40841</v>
      </c>
      <c r="C85" s="9">
        <v>0.83333333333333204</v>
      </c>
      <c r="D85" s="8">
        <v>28</v>
      </c>
    </row>
    <row r="86" spans="1:4" x14ac:dyDescent="0.2">
      <c r="A86" s="33"/>
      <c r="B86" s="7">
        <v>40841</v>
      </c>
      <c r="C86" s="6">
        <v>0.843749999999999</v>
      </c>
      <c r="D86" s="5">
        <v>26</v>
      </c>
    </row>
    <row r="87" spans="1:4" x14ac:dyDescent="0.2">
      <c r="A87" s="33"/>
      <c r="B87" s="7">
        <v>40841</v>
      </c>
      <c r="C87" s="6">
        <v>0.85416666666666496</v>
      </c>
      <c r="D87" s="5">
        <v>20</v>
      </c>
    </row>
    <row r="88" spans="1:4" x14ac:dyDescent="0.2">
      <c r="A88" s="33"/>
      <c r="B88" s="13">
        <v>40841</v>
      </c>
      <c r="C88" s="12">
        <v>0.86458333333333204</v>
      </c>
      <c r="D88" s="11">
        <v>16</v>
      </c>
    </row>
    <row r="89" spans="1:4" x14ac:dyDescent="0.2">
      <c r="A89" s="33"/>
      <c r="B89" s="10">
        <v>40841</v>
      </c>
      <c r="C89" s="9">
        <v>0.874999999999999</v>
      </c>
      <c r="D89" s="8">
        <v>14</v>
      </c>
    </row>
    <row r="90" spans="1:4" x14ac:dyDescent="0.2">
      <c r="A90" s="33"/>
      <c r="B90" s="7">
        <v>40841</v>
      </c>
      <c r="C90" s="6">
        <v>0.88541666666666496</v>
      </c>
      <c r="D90" s="5">
        <v>17</v>
      </c>
    </row>
    <row r="91" spans="1:4" x14ac:dyDescent="0.2">
      <c r="A91" s="33"/>
      <c r="B91" s="7">
        <v>40841</v>
      </c>
      <c r="C91" s="6">
        <v>0.89583333333333204</v>
      </c>
      <c r="D91" s="5">
        <v>18</v>
      </c>
    </row>
    <row r="92" spans="1:4" x14ac:dyDescent="0.2">
      <c r="A92" s="33"/>
      <c r="B92" s="13">
        <v>40841</v>
      </c>
      <c r="C92" s="12">
        <v>0.906249999999999</v>
      </c>
      <c r="D92" s="11">
        <v>16</v>
      </c>
    </row>
    <row r="93" spans="1:4" x14ac:dyDescent="0.2">
      <c r="A93" s="33"/>
      <c r="B93" s="10">
        <v>40841</v>
      </c>
      <c r="C93" s="9">
        <v>0.91666666666666496</v>
      </c>
      <c r="D93" s="8">
        <v>14</v>
      </c>
    </row>
    <row r="94" spans="1:4" x14ac:dyDescent="0.2">
      <c r="A94" s="33"/>
      <c r="B94" s="7">
        <v>40841</v>
      </c>
      <c r="C94" s="6">
        <v>0.92708333333333204</v>
      </c>
      <c r="D94" s="5">
        <v>10</v>
      </c>
    </row>
    <row r="95" spans="1:4" x14ac:dyDescent="0.2">
      <c r="A95" s="33"/>
      <c r="B95" s="7">
        <v>40841</v>
      </c>
      <c r="C95" s="6">
        <v>0.937499999999998</v>
      </c>
      <c r="D95" s="5">
        <v>10</v>
      </c>
    </row>
    <row r="96" spans="1:4" x14ac:dyDescent="0.2">
      <c r="A96" s="33"/>
      <c r="B96" s="13">
        <v>40841</v>
      </c>
      <c r="C96" s="12">
        <v>0.94791666666666496</v>
      </c>
      <c r="D96" s="11">
        <v>11</v>
      </c>
    </row>
    <row r="97" spans="1:4" x14ac:dyDescent="0.2">
      <c r="A97" s="33"/>
      <c r="B97" s="10">
        <v>40841</v>
      </c>
      <c r="C97" s="9">
        <v>0.95833333333333204</v>
      </c>
      <c r="D97" s="8">
        <v>7</v>
      </c>
    </row>
    <row r="98" spans="1:4" x14ac:dyDescent="0.2">
      <c r="A98" s="33"/>
      <c r="B98" s="7">
        <v>40841</v>
      </c>
      <c r="C98" s="6">
        <v>0.968749999999998</v>
      </c>
      <c r="D98" s="5">
        <v>12</v>
      </c>
    </row>
    <row r="99" spans="1:4" x14ac:dyDescent="0.2">
      <c r="A99" s="33"/>
      <c r="B99" s="7">
        <v>40841</v>
      </c>
      <c r="C99" s="6">
        <v>0.97916666666666496</v>
      </c>
      <c r="D99" s="5">
        <v>7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5</v>
      </c>
    </row>
    <row r="101" spans="1:4" ht="13.5" thickTop="1" x14ac:dyDescent="0.2">
      <c r="A101" s="33"/>
      <c r="B101" s="16">
        <v>40842</v>
      </c>
      <c r="C101" s="15">
        <v>0</v>
      </c>
      <c r="D101" s="14">
        <v>4</v>
      </c>
    </row>
    <row r="102" spans="1:4" x14ac:dyDescent="0.2">
      <c r="A102" s="33"/>
      <c r="B102" s="7">
        <v>40842</v>
      </c>
      <c r="C102" s="6">
        <v>1.0416666666666666E-2</v>
      </c>
      <c r="D102" s="5">
        <v>14</v>
      </c>
    </row>
    <row r="103" spans="1:4" x14ac:dyDescent="0.2">
      <c r="A103" s="33"/>
      <c r="B103" s="7">
        <v>40842</v>
      </c>
      <c r="C103" s="6">
        <v>2.0833333333333332E-2</v>
      </c>
      <c r="D103" s="5">
        <v>10</v>
      </c>
    </row>
    <row r="104" spans="1:4" x14ac:dyDescent="0.2">
      <c r="A104" s="33"/>
      <c r="B104" s="13">
        <v>40842</v>
      </c>
      <c r="C104" s="12">
        <v>3.125E-2</v>
      </c>
      <c r="D104" s="11">
        <v>5</v>
      </c>
    </row>
    <row r="105" spans="1:4" x14ac:dyDescent="0.2">
      <c r="A105" s="33"/>
      <c r="B105" s="10">
        <v>40842</v>
      </c>
      <c r="C105" s="9">
        <v>4.1666666666666699E-2</v>
      </c>
      <c r="D105" s="8">
        <v>2</v>
      </c>
    </row>
    <row r="106" spans="1:4" x14ac:dyDescent="0.2">
      <c r="A106" s="33"/>
      <c r="B106" s="7">
        <v>40842</v>
      </c>
      <c r="C106" s="6">
        <v>5.2083333333333301E-2</v>
      </c>
      <c r="D106" s="5">
        <v>8</v>
      </c>
    </row>
    <row r="107" spans="1:4" x14ac:dyDescent="0.2">
      <c r="A107" s="33"/>
      <c r="B107" s="7">
        <v>40842</v>
      </c>
      <c r="C107" s="6">
        <v>6.25E-2</v>
      </c>
      <c r="D107" s="5">
        <v>2</v>
      </c>
    </row>
    <row r="108" spans="1:4" x14ac:dyDescent="0.2">
      <c r="A108" s="33"/>
      <c r="B108" s="13">
        <v>40842</v>
      </c>
      <c r="C108" s="12">
        <v>7.2916666666666699E-2</v>
      </c>
      <c r="D108" s="11">
        <v>4</v>
      </c>
    </row>
    <row r="109" spans="1:4" x14ac:dyDescent="0.2">
      <c r="A109" s="33"/>
      <c r="B109" s="10">
        <v>40842</v>
      </c>
      <c r="C109" s="9">
        <v>8.3333333333333301E-2</v>
      </c>
      <c r="D109" s="8">
        <v>3</v>
      </c>
    </row>
    <row r="110" spans="1:4" x14ac:dyDescent="0.2">
      <c r="A110" s="33"/>
      <c r="B110" s="7">
        <v>40842</v>
      </c>
      <c r="C110" s="6">
        <v>9.375E-2</v>
      </c>
      <c r="D110" s="5">
        <v>1</v>
      </c>
    </row>
    <row r="111" spans="1:4" x14ac:dyDescent="0.2">
      <c r="A111" s="33"/>
      <c r="B111" s="7">
        <v>40842</v>
      </c>
      <c r="C111" s="6">
        <v>0.104166666666667</v>
      </c>
      <c r="D111" s="5">
        <v>5</v>
      </c>
    </row>
    <row r="112" spans="1:4" x14ac:dyDescent="0.2">
      <c r="A112" s="33"/>
      <c r="B112" s="13">
        <v>40842</v>
      </c>
      <c r="C112" s="12">
        <v>0.114583333333333</v>
      </c>
      <c r="D112" s="11">
        <v>5</v>
      </c>
    </row>
    <row r="113" spans="1:4" x14ac:dyDescent="0.2">
      <c r="A113" s="33"/>
      <c r="B113" s="10">
        <v>40842</v>
      </c>
      <c r="C113" s="9">
        <v>0.125</v>
      </c>
      <c r="D113" s="8">
        <v>3</v>
      </c>
    </row>
    <row r="114" spans="1:4" x14ac:dyDescent="0.2">
      <c r="A114" s="33"/>
      <c r="B114" s="7">
        <v>40842</v>
      </c>
      <c r="C114" s="6">
        <v>0.13541666666666699</v>
      </c>
      <c r="D114" s="5">
        <v>3</v>
      </c>
    </row>
    <row r="115" spans="1:4" x14ac:dyDescent="0.2">
      <c r="A115" s="33"/>
      <c r="B115" s="7">
        <v>40842</v>
      </c>
      <c r="C115" s="6">
        <v>0.14583333333333334</v>
      </c>
      <c r="D115" s="5">
        <v>2</v>
      </c>
    </row>
    <row r="116" spans="1:4" x14ac:dyDescent="0.2">
      <c r="A116" s="33"/>
      <c r="B116" s="13">
        <v>40842</v>
      </c>
      <c r="C116" s="12">
        <v>0.15625</v>
      </c>
      <c r="D116" s="11">
        <v>3</v>
      </c>
    </row>
    <row r="117" spans="1:4" x14ac:dyDescent="0.2">
      <c r="A117" s="33"/>
      <c r="B117" s="10">
        <v>40842</v>
      </c>
      <c r="C117" s="9">
        <v>0.16666666666666699</v>
      </c>
      <c r="D117" s="8">
        <v>2</v>
      </c>
    </row>
    <row r="118" spans="1:4" x14ac:dyDescent="0.2">
      <c r="A118" s="33"/>
      <c r="B118" s="7">
        <v>40842</v>
      </c>
      <c r="C118" s="6">
        <v>0.17708333333333301</v>
      </c>
      <c r="D118" s="5">
        <v>5</v>
      </c>
    </row>
    <row r="119" spans="1:4" x14ac:dyDescent="0.2">
      <c r="A119" s="33"/>
      <c r="B119" s="7">
        <v>40842</v>
      </c>
      <c r="C119" s="6">
        <v>0.1875</v>
      </c>
      <c r="D119" s="5">
        <v>5</v>
      </c>
    </row>
    <row r="120" spans="1:4" x14ac:dyDescent="0.2">
      <c r="A120" s="33"/>
      <c r="B120" s="13">
        <v>40842</v>
      </c>
      <c r="C120" s="12">
        <v>0.19791666666666699</v>
      </c>
      <c r="D120" s="11">
        <v>9</v>
      </c>
    </row>
    <row r="121" spans="1:4" x14ac:dyDescent="0.2">
      <c r="A121" s="33"/>
      <c r="B121" s="10">
        <v>40842</v>
      </c>
      <c r="C121" s="9">
        <v>0.20833333333333301</v>
      </c>
      <c r="D121" s="8">
        <v>13</v>
      </c>
    </row>
    <row r="122" spans="1:4" x14ac:dyDescent="0.2">
      <c r="A122" s="33"/>
      <c r="B122" s="7">
        <v>40842</v>
      </c>
      <c r="C122" s="6">
        <v>0.21875</v>
      </c>
      <c r="D122" s="5">
        <v>5</v>
      </c>
    </row>
    <row r="123" spans="1:4" x14ac:dyDescent="0.2">
      <c r="A123" s="33"/>
      <c r="B123" s="7">
        <v>40842</v>
      </c>
      <c r="C123" s="6">
        <v>0.22916666666666699</v>
      </c>
      <c r="D123" s="5">
        <v>17</v>
      </c>
    </row>
    <row r="124" spans="1:4" x14ac:dyDescent="0.2">
      <c r="A124" s="33"/>
      <c r="B124" s="13">
        <v>40842</v>
      </c>
      <c r="C124" s="12">
        <v>0.23958333333333301</v>
      </c>
      <c r="D124" s="11">
        <v>32</v>
      </c>
    </row>
    <row r="125" spans="1:4" x14ac:dyDescent="0.2">
      <c r="A125" s="33"/>
      <c r="B125" s="10">
        <v>40842</v>
      </c>
      <c r="C125" s="9">
        <v>0.25</v>
      </c>
      <c r="D125" s="8">
        <v>21</v>
      </c>
    </row>
    <row r="126" spans="1:4" x14ac:dyDescent="0.2">
      <c r="A126" s="33"/>
      <c r="B126" s="7">
        <v>40842</v>
      </c>
      <c r="C126" s="6">
        <v>0.26041666666666702</v>
      </c>
      <c r="D126" s="5">
        <v>38</v>
      </c>
    </row>
    <row r="127" spans="1:4" x14ac:dyDescent="0.2">
      <c r="A127" s="33"/>
      <c r="B127" s="7">
        <v>40842</v>
      </c>
      <c r="C127" s="6">
        <v>0.27083333333333298</v>
      </c>
      <c r="D127" s="5">
        <v>38</v>
      </c>
    </row>
    <row r="128" spans="1:4" x14ac:dyDescent="0.2">
      <c r="A128" s="33"/>
      <c r="B128" s="13">
        <v>40842</v>
      </c>
      <c r="C128" s="12">
        <v>0.28125</v>
      </c>
      <c r="D128" s="11">
        <v>45</v>
      </c>
    </row>
    <row r="129" spans="1:4" x14ac:dyDescent="0.2">
      <c r="A129" s="33"/>
      <c r="B129" s="10">
        <v>40842</v>
      </c>
      <c r="C129" s="9">
        <v>0.29166666666666702</v>
      </c>
      <c r="D129" s="8">
        <v>34</v>
      </c>
    </row>
    <row r="130" spans="1:4" x14ac:dyDescent="0.2">
      <c r="A130" s="33"/>
      <c r="B130" s="7">
        <v>40842</v>
      </c>
      <c r="C130" s="6">
        <v>0.30208333333333298</v>
      </c>
      <c r="D130" s="5">
        <v>35</v>
      </c>
    </row>
    <row r="131" spans="1:4" x14ac:dyDescent="0.2">
      <c r="A131" s="33"/>
      <c r="B131" s="7">
        <v>40842</v>
      </c>
      <c r="C131" s="6">
        <v>0.3125</v>
      </c>
      <c r="D131" s="5">
        <v>34</v>
      </c>
    </row>
    <row r="132" spans="1:4" x14ac:dyDescent="0.2">
      <c r="A132" s="33"/>
      <c r="B132" s="13">
        <v>40842</v>
      </c>
      <c r="C132" s="12">
        <v>0.32291666666666702</v>
      </c>
      <c r="D132" s="11">
        <v>35</v>
      </c>
    </row>
    <row r="133" spans="1:4" x14ac:dyDescent="0.2">
      <c r="A133" s="33"/>
      <c r="B133" s="10">
        <v>40842</v>
      </c>
      <c r="C133" s="9">
        <v>0.33333333333333298</v>
      </c>
      <c r="D133" s="8">
        <v>53</v>
      </c>
    </row>
    <row r="134" spans="1:4" x14ac:dyDescent="0.2">
      <c r="A134" s="33"/>
      <c r="B134" s="7">
        <v>40842</v>
      </c>
      <c r="C134" s="6">
        <v>0.34375</v>
      </c>
      <c r="D134" s="5">
        <v>41</v>
      </c>
    </row>
    <row r="135" spans="1:4" x14ac:dyDescent="0.2">
      <c r="A135" s="33"/>
      <c r="B135" s="7">
        <v>40842</v>
      </c>
      <c r="C135" s="6">
        <v>0.35416666666666702</v>
      </c>
      <c r="D135" s="5">
        <v>47</v>
      </c>
    </row>
    <row r="136" spans="1:4" x14ac:dyDescent="0.2">
      <c r="A136" s="33"/>
      <c r="B136" s="13">
        <v>40842</v>
      </c>
      <c r="C136" s="12">
        <v>0.36458333333333298</v>
      </c>
      <c r="D136" s="11">
        <v>44</v>
      </c>
    </row>
    <row r="137" spans="1:4" x14ac:dyDescent="0.2">
      <c r="A137" s="33"/>
      <c r="B137" s="10">
        <v>40842</v>
      </c>
      <c r="C137" s="9">
        <v>0.375</v>
      </c>
      <c r="D137" s="8">
        <v>35</v>
      </c>
    </row>
    <row r="138" spans="1:4" x14ac:dyDescent="0.2">
      <c r="A138" s="33"/>
      <c r="B138" s="7">
        <v>40842</v>
      </c>
      <c r="C138" s="6">
        <v>0.38541666666666702</v>
      </c>
      <c r="D138" s="5">
        <v>29</v>
      </c>
    </row>
    <row r="139" spans="1:4" x14ac:dyDescent="0.2">
      <c r="A139" s="33"/>
      <c r="B139" s="7">
        <v>40842</v>
      </c>
      <c r="C139" s="6">
        <v>0.39583333333333298</v>
      </c>
      <c r="D139" s="5">
        <v>22</v>
      </c>
    </row>
    <row r="140" spans="1:4" x14ac:dyDescent="0.2">
      <c r="A140" s="33"/>
      <c r="B140" s="13">
        <v>40842</v>
      </c>
      <c r="C140" s="12">
        <v>0.40625</v>
      </c>
      <c r="D140" s="11">
        <v>27</v>
      </c>
    </row>
    <row r="141" spans="1:4" x14ac:dyDescent="0.2">
      <c r="A141" s="33"/>
      <c r="B141" s="10">
        <v>40842</v>
      </c>
      <c r="C141" s="9">
        <v>0.41666666666666702</v>
      </c>
      <c r="D141" s="8">
        <v>30</v>
      </c>
    </row>
    <row r="142" spans="1:4" x14ac:dyDescent="0.2">
      <c r="A142" s="33"/>
      <c r="B142" s="7">
        <v>40842</v>
      </c>
      <c r="C142" s="6">
        <v>0.42708333333333298</v>
      </c>
      <c r="D142" s="5">
        <v>28</v>
      </c>
    </row>
    <row r="143" spans="1:4" x14ac:dyDescent="0.2">
      <c r="A143" s="33"/>
      <c r="B143" s="7">
        <v>40842</v>
      </c>
      <c r="C143" s="6">
        <v>0.4375</v>
      </c>
      <c r="D143" s="5">
        <v>37</v>
      </c>
    </row>
    <row r="144" spans="1:4" x14ac:dyDescent="0.2">
      <c r="A144" s="33"/>
      <c r="B144" s="13">
        <v>40842</v>
      </c>
      <c r="C144" s="12">
        <v>0.44791666666666702</v>
      </c>
      <c r="D144" s="11">
        <v>38</v>
      </c>
    </row>
    <row r="145" spans="1:4" x14ac:dyDescent="0.2">
      <c r="A145" s="33"/>
      <c r="B145" s="10">
        <v>40842</v>
      </c>
      <c r="C145" s="9">
        <v>0.45833333333333298</v>
      </c>
      <c r="D145" s="8">
        <v>28</v>
      </c>
    </row>
    <row r="146" spans="1:4" x14ac:dyDescent="0.2">
      <c r="A146" s="33"/>
      <c r="B146" s="7">
        <v>40842</v>
      </c>
      <c r="C146" s="6">
        <v>0.46875</v>
      </c>
      <c r="D146" s="5">
        <v>27</v>
      </c>
    </row>
    <row r="147" spans="1:4" x14ac:dyDescent="0.2">
      <c r="A147" s="33"/>
      <c r="B147" s="7">
        <v>40842</v>
      </c>
      <c r="C147" s="6">
        <v>0.47916666666666702</v>
      </c>
      <c r="D147" s="5">
        <v>28</v>
      </c>
    </row>
    <row r="148" spans="1:4" x14ac:dyDescent="0.2">
      <c r="A148" s="33"/>
      <c r="B148" s="13">
        <v>40842</v>
      </c>
      <c r="C148" s="12">
        <v>0.48958333333333298</v>
      </c>
      <c r="D148" s="11">
        <v>34</v>
      </c>
    </row>
    <row r="149" spans="1:4" x14ac:dyDescent="0.2">
      <c r="A149" s="33"/>
      <c r="B149" s="10">
        <v>40842</v>
      </c>
      <c r="C149" s="9">
        <v>0.5</v>
      </c>
      <c r="D149" s="8">
        <v>34</v>
      </c>
    </row>
    <row r="150" spans="1:4" x14ac:dyDescent="0.2">
      <c r="A150" s="33"/>
      <c r="B150" s="7">
        <v>40842</v>
      </c>
      <c r="C150" s="6">
        <v>0.51041666666666663</v>
      </c>
      <c r="D150" s="5">
        <v>37</v>
      </c>
    </row>
    <row r="151" spans="1:4" x14ac:dyDescent="0.2">
      <c r="A151" s="33"/>
      <c r="B151" s="7">
        <v>40842</v>
      </c>
      <c r="C151" s="6">
        <v>0.52083333333333337</v>
      </c>
      <c r="D151" s="5">
        <v>30</v>
      </c>
    </row>
    <row r="152" spans="1:4" x14ac:dyDescent="0.2">
      <c r="A152" s="33"/>
      <c r="B152" s="13">
        <v>40842</v>
      </c>
      <c r="C152" s="12">
        <v>0.53125</v>
      </c>
      <c r="D152" s="11">
        <v>28</v>
      </c>
    </row>
    <row r="153" spans="1:4" x14ac:dyDescent="0.2">
      <c r="A153" s="33"/>
      <c r="B153" s="10">
        <v>40842</v>
      </c>
      <c r="C153" s="9">
        <v>0.54166666666666696</v>
      </c>
      <c r="D153" s="8">
        <v>33</v>
      </c>
    </row>
    <row r="154" spans="1:4" x14ac:dyDescent="0.2">
      <c r="A154" s="33"/>
      <c r="B154" s="7">
        <v>40842</v>
      </c>
      <c r="C154" s="6">
        <v>0.55208333333333304</v>
      </c>
      <c r="D154" s="5">
        <v>28</v>
      </c>
    </row>
    <row r="155" spans="1:4" x14ac:dyDescent="0.2">
      <c r="A155" s="33"/>
      <c r="B155" s="7">
        <v>40842</v>
      </c>
      <c r="C155" s="6">
        <v>0.5625</v>
      </c>
      <c r="D155" s="5">
        <v>28</v>
      </c>
    </row>
    <row r="156" spans="1:4" x14ac:dyDescent="0.2">
      <c r="A156" s="33"/>
      <c r="B156" s="13">
        <v>40842</v>
      </c>
      <c r="C156" s="12">
        <v>0.57291666666666596</v>
      </c>
      <c r="D156" s="11">
        <v>28</v>
      </c>
    </row>
    <row r="157" spans="1:4" x14ac:dyDescent="0.2">
      <c r="A157" s="33"/>
      <c r="B157" s="10">
        <v>40842</v>
      </c>
      <c r="C157" s="9">
        <v>0.58333333333333304</v>
      </c>
      <c r="D157" s="8">
        <v>28</v>
      </c>
    </row>
    <row r="158" spans="1:4" x14ac:dyDescent="0.2">
      <c r="A158" s="33"/>
      <c r="B158" s="7">
        <v>40842</v>
      </c>
      <c r="C158" s="6">
        <v>0.59375</v>
      </c>
      <c r="D158" s="5">
        <v>31</v>
      </c>
    </row>
    <row r="159" spans="1:4" x14ac:dyDescent="0.2">
      <c r="A159" s="33"/>
      <c r="B159" s="7">
        <v>40842</v>
      </c>
      <c r="C159" s="6">
        <v>0.60416666666666596</v>
      </c>
      <c r="D159" s="5">
        <v>36</v>
      </c>
    </row>
    <row r="160" spans="1:4" x14ac:dyDescent="0.2">
      <c r="A160" s="33"/>
      <c r="B160" s="13">
        <v>40842</v>
      </c>
      <c r="C160" s="12">
        <v>0.61458333333333304</v>
      </c>
      <c r="D160" s="11">
        <v>41</v>
      </c>
    </row>
    <row r="161" spans="1:4" x14ac:dyDescent="0.2">
      <c r="A161" s="33"/>
      <c r="B161" s="10">
        <v>40842</v>
      </c>
      <c r="C161" s="9">
        <v>0.625</v>
      </c>
      <c r="D161" s="8">
        <v>38</v>
      </c>
    </row>
    <row r="162" spans="1:4" x14ac:dyDescent="0.2">
      <c r="A162" s="33"/>
      <c r="B162" s="7">
        <v>40842</v>
      </c>
      <c r="C162" s="6">
        <v>0.63541666666666596</v>
      </c>
      <c r="D162" s="5">
        <v>39</v>
      </c>
    </row>
    <row r="163" spans="1:4" x14ac:dyDescent="0.2">
      <c r="A163" s="33"/>
      <c r="B163" s="7">
        <v>40842</v>
      </c>
      <c r="C163" s="6">
        <v>0.64583333333333304</v>
      </c>
      <c r="D163" s="5">
        <v>33</v>
      </c>
    </row>
    <row r="164" spans="1:4" x14ac:dyDescent="0.2">
      <c r="A164" s="33"/>
      <c r="B164" s="13">
        <v>40842</v>
      </c>
      <c r="C164" s="12">
        <v>0.656249999999999</v>
      </c>
      <c r="D164" s="11">
        <v>39</v>
      </c>
    </row>
    <row r="165" spans="1:4" x14ac:dyDescent="0.2">
      <c r="A165" s="33"/>
      <c r="B165" s="10">
        <v>40842</v>
      </c>
      <c r="C165" s="9">
        <v>0.66666666666666596</v>
      </c>
      <c r="D165" s="8">
        <v>31</v>
      </c>
    </row>
    <row r="166" spans="1:4" x14ac:dyDescent="0.2">
      <c r="A166" s="33"/>
      <c r="B166" s="7">
        <v>40842</v>
      </c>
      <c r="C166" s="6">
        <v>0.67708333333333304</v>
      </c>
      <c r="D166" s="5">
        <v>49</v>
      </c>
    </row>
    <row r="167" spans="1:4" x14ac:dyDescent="0.2">
      <c r="A167" s="33"/>
      <c r="B167" s="7">
        <v>40842</v>
      </c>
      <c r="C167" s="6">
        <v>0.687499999999999</v>
      </c>
      <c r="D167" s="5">
        <v>32</v>
      </c>
    </row>
    <row r="168" spans="1:4" x14ac:dyDescent="0.2">
      <c r="A168" s="33"/>
      <c r="B168" s="13">
        <v>40842</v>
      </c>
      <c r="C168" s="12">
        <v>0.69791666666666596</v>
      </c>
      <c r="D168" s="11">
        <v>41</v>
      </c>
    </row>
    <row r="169" spans="1:4" x14ac:dyDescent="0.2">
      <c r="A169" s="33"/>
      <c r="B169" s="10">
        <v>40842</v>
      </c>
      <c r="C169" s="9">
        <v>0.70833333333333304</v>
      </c>
      <c r="D169" s="8">
        <v>35</v>
      </c>
    </row>
    <row r="170" spans="1:4" x14ac:dyDescent="0.2">
      <c r="A170" s="33"/>
      <c r="B170" s="7">
        <v>40842</v>
      </c>
      <c r="C170" s="6">
        <v>0.718749999999999</v>
      </c>
      <c r="D170" s="5">
        <v>46</v>
      </c>
    </row>
    <row r="171" spans="1:4" x14ac:dyDescent="0.2">
      <c r="A171" s="33"/>
      <c r="B171" s="7">
        <v>40842</v>
      </c>
      <c r="C171" s="6">
        <v>0.72916666666666596</v>
      </c>
      <c r="D171" s="5">
        <v>32</v>
      </c>
    </row>
    <row r="172" spans="1:4" x14ac:dyDescent="0.2">
      <c r="A172" s="33"/>
      <c r="B172" s="13">
        <v>40842</v>
      </c>
      <c r="C172" s="12">
        <v>0.73958333333333204</v>
      </c>
      <c r="D172" s="11">
        <v>36</v>
      </c>
    </row>
    <row r="173" spans="1:4" x14ac:dyDescent="0.2">
      <c r="A173" s="33"/>
      <c r="B173" s="10">
        <v>40842</v>
      </c>
      <c r="C173" s="9">
        <v>0.749999999999999</v>
      </c>
      <c r="D173" s="8">
        <v>35</v>
      </c>
    </row>
    <row r="174" spans="1:4" x14ac:dyDescent="0.2">
      <c r="A174" s="33"/>
      <c r="B174" s="7">
        <v>40842</v>
      </c>
      <c r="C174" s="6">
        <v>0.76041666666666596</v>
      </c>
      <c r="D174" s="5">
        <v>23</v>
      </c>
    </row>
    <row r="175" spans="1:4" x14ac:dyDescent="0.2">
      <c r="A175" s="33"/>
      <c r="B175" s="7">
        <v>40842</v>
      </c>
      <c r="C175" s="6">
        <v>0.77083333333333204</v>
      </c>
      <c r="D175" s="5">
        <v>29</v>
      </c>
    </row>
    <row r="176" spans="1:4" x14ac:dyDescent="0.2">
      <c r="A176" s="33"/>
      <c r="B176" s="13">
        <v>40842</v>
      </c>
      <c r="C176" s="12">
        <v>0.781249999999999</v>
      </c>
      <c r="D176" s="11">
        <v>31</v>
      </c>
    </row>
    <row r="177" spans="1:4" x14ac:dyDescent="0.2">
      <c r="A177" s="33"/>
      <c r="B177" s="10">
        <v>40842</v>
      </c>
      <c r="C177" s="9">
        <v>0.79166666666666596</v>
      </c>
      <c r="D177" s="8">
        <v>35</v>
      </c>
    </row>
    <row r="178" spans="1:4" x14ac:dyDescent="0.2">
      <c r="A178" s="33"/>
      <c r="B178" s="7">
        <v>40842</v>
      </c>
      <c r="C178" s="6">
        <v>0.80208333333333204</v>
      </c>
      <c r="D178" s="5">
        <v>37</v>
      </c>
    </row>
    <row r="179" spans="1:4" x14ac:dyDescent="0.2">
      <c r="A179" s="33"/>
      <c r="B179" s="7">
        <v>40842</v>
      </c>
      <c r="C179" s="6">
        <v>0.812499999999999</v>
      </c>
      <c r="D179" s="5">
        <v>28</v>
      </c>
    </row>
    <row r="180" spans="1:4" x14ac:dyDescent="0.2">
      <c r="A180" s="33"/>
      <c r="B180" s="13">
        <v>40842</v>
      </c>
      <c r="C180" s="12">
        <v>0.82291666666666596</v>
      </c>
      <c r="D180" s="11">
        <v>26</v>
      </c>
    </row>
    <row r="181" spans="1:4" x14ac:dyDescent="0.2">
      <c r="A181" s="33"/>
      <c r="B181" s="10">
        <v>40842</v>
      </c>
      <c r="C181" s="9">
        <v>0.83333333333333204</v>
      </c>
      <c r="D181" s="8">
        <v>25</v>
      </c>
    </row>
    <row r="182" spans="1:4" x14ac:dyDescent="0.2">
      <c r="A182" s="33"/>
      <c r="B182" s="7">
        <v>40842</v>
      </c>
      <c r="C182" s="6">
        <v>0.843749999999999</v>
      </c>
      <c r="D182" s="5">
        <v>25</v>
      </c>
    </row>
    <row r="183" spans="1:4" x14ac:dyDescent="0.2">
      <c r="A183" s="33"/>
      <c r="B183" s="7">
        <v>40842</v>
      </c>
      <c r="C183" s="6">
        <v>0.85416666666666496</v>
      </c>
      <c r="D183" s="5">
        <v>20</v>
      </c>
    </row>
    <row r="184" spans="1:4" x14ac:dyDescent="0.2">
      <c r="A184" s="33"/>
      <c r="B184" s="13">
        <v>40842</v>
      </c>
      <c r="C184" s="12">
        <v>0.86458333333333204</v>
      </c>
      <c r="D184" s="11">
        <v>14</v>
      </c>
    </row>
    <row r="185" spans="1:4" x14ac:dyDescent="0.2">
      <c r="A185" s="33"/>
      <c r="B185" s="10">
        <v>40842</v>
      </c>
      <c r="C185" s="9">
        <v>0.874999999999999</v>
      </c>
      <c r="D185" s="8">
        <v>20</v>
      </c>
    </row>
    <row r="186" spans="1:4" x14ac:dyDescent="0.2">
      <c r="A186" s="33"/>
      <c r="B186" s="7">
        <v>40842</v>
      </c>
      <c r="C186" s="6">
        <v>0.88541666666666496</v>
      </c>
      <c r="D186" s="5">
        <v>13</v>
      </c>
    </row>
    <row r="187" spans="1:4" x14ac:dyDescent="0.2">
      <c r="A187" s="33"/>
      <c r="B187" s="7">
        <v>40842</v>
      </c>
      <c r="C187" s="6">
        <v>0.89583333333333204</v>
      </c>
      <c r="D187" s="5">
        <v>16</v>
      </c>
    </row>
    <row r="188" spans="1:4" x14ac:dyDescent="0.2">
      <c r="A188" s="33"/>
      <c r="B188" s="13">
        <v>40842</v>
      </c>
      <c r="C188" s="12">
        <v>0.906249999999999</v>
      </c>
      <c r="D188" s="11">
        <v>22</v>
      </c>
    </row>
    <row r="189" spans="1:4" x14ac:dyDescent="0.2">
      <c r="A189" s="33"/>
      <c r="B189" s="10">
        <v>40842</v>
      </c>
      <c r="C189" s="9">
        <v>0.91666666666666496</v>
      </c>
      <c r="D189" s="8">
        <v>18</v>
      </c>
    </row>
    <row r="190" spans="1:4" x14ac:dyDescent="0.2">
      <c r="A190" s="33"/>
      <c r="B190" s="7">
        <v>40842</v>
      </c>
      <c r="C190" s="6">
        <v>0.92708333333333204</v>
      </c>
      <c r="D190" s="5">
        <v>15</v>
      </c>
    </row>
    <row r="191" spans="1:4" x14ac:dyDescent="0.2">
      <c r="A191" s="33"/>
      <c r="B191" s="7">
        <v>40842</v>
      </c>
      <c r="C191" s="6">
        <v>0.937499999999998</v>
      </c>
      <c r="D191" s="5">
        <v>11</v>
      </c>
    </row>
    <row r="192" spans="1:4" x14ac:dyDescent="0.2">
      <c r="A192" s="33"/>
      <c r="B192" s="13">
        <v>40842</v>
      </c>
      <c r="C192" s="12">
        <v>0.94791666666666496</v>
      </c>
      <c r="D192" s="11">
        <v>19</v>
      </c>
    </row>
    <row r="193" spans="1:4" x14ac:dyDescent="0.2">
      <c r="A193" s="33"/>
      <c r="B193" s="10">
        <v>40842</v>
      </c>
      <c r="C193" s="9">
        <v>0.95833333333333204</v>
      </c>
      <c r="D193" s="8">
        <v>15</v>
      </c>
    </row>
    <row r="194" spans="1:4" x14ac:dyDescent="0.2">
      <c r="A194" s="33"/>
      <c r="B194" s="7">
        <v>40842</v>
      </c>
      <c r="C194" s="6">
        <v>0.968749999999998</v>
      </c>
      <c r="D194" s="5">
        <v>10</v>
      </c>
    </row>
    <row r="195" spans="1:4" x14ac:dyDescent="0.2">
      <c r="A195" s="33"/>
      <c r="B195" s="7">
        <v>40842</v>
      </c>
      <c r="C195" s="6">
        <v>0.97916666666666496</v>
      </c>
      <c r="D195" s="5">
        <v>12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11</v>
      </c>
    </row>
  </sheetData>
  <pageMargins left="0.7" right="0.7" top="0.75" bottom="0.75" header="0.3" footer="0.3"/>
  <pageSetup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35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210</v>
      </c>
      <c r="F5" s="21" t="s">
        <v>1</v>
      </c>
      <c r="G5" s="20">
        <f>SUM($D$5:$D$100)</f>
        <v>80745</v>
      </c>
      <c r="N5" s="37">
        <v>0</v>
      </c>
      <c r="O5" s="43">
        <f>SUM(D5:D8)</f>
        <v>626</v>
      </c>
      <c r="P5" s="44">
        <f>SUM(D101:D104)</f>
        <v>567</v>
      </c>
      <c r="Q5" s="40">
        <f>AVERAGE(O5:P5)</f>
        <v>596.5</v>
      </c>
    </row>
    <row r="6" spans="1:17" x14ac:dyDescent="0.2">
      <c r="A6" s="33"/>
      <c r="B6" s="7">
        <v>40841</v>
      </c>
      <c r="C6" s="6">
        <v>1.0416666666666666E-2</v>
      </c>
      <c r="D6" s="5">
        <v>185</v>
      </c>
      <c r="F6" s="21" t="s">
        <v>0</v>
      </c>
      <c r="G6" s="20">
        <f>SUM($D$101:$D$196)</f>
        <v>80571</v>
      </c>
      <c r="N6" s="38">
        <f>N5+1/24</f>
        <v>4.1666666666666664E-2</v>
      </c>
      <c r="O6" s="45">
        <f>SUM(D9:D12)</f>
        <v>366</v>
      </c>
      <c r="P6" s="46">
        <f>SUM(D105:D108)</f>
        <v>398</v>
      </c>
      <c r="Q6" s="41">
        <f t="shared" ref="Q6:Q28" si="0">AVERAGE(O6:P6)</f>
        <v>382</v>
      </c>
    </row>
    <row r="7" spans="1:17" x14ac:dyDescent="0.2">
      <c r="A7" s="33"/>
      <c r="B7" s="7">
        <v>40841</v>
      </c>
      <c r="C7" s="6">
        <v>2.0833333333333332E-2</v>
      </c>
      <c r="D7" s="5">
        <v>140</v>
      </c>
      <c r="N7" s="38">
        <f t="shared" ref="N7:N28" si="1">N6+1/24</f>
        <v>8.3333333333333329E-2</v>
      </c>
      <c r="O7" s="45">
        <f>SUM(D13:D16)</f>
        <v>274</v>
      </c>
      <c r="P7" s="46">
        <f>SUM(D109:D112)</f>
        <v>367</v>
      </c>
      <c r="Q7" s="41">
        <f t="shared" si="0"/>
        <v>320.5</v>
      </c>
    </row>
    <row r="8" spans="1:17" x14ac:dyDescent="0.2">
      <c r="A8" s="33"/>
      <c r="B8" s="13">
        <v>40841</v>
      </c>
      <c r="C8" s="12">
        <v>3.125E-2</v>
      </c>
      <c r="D8" s="11">
        <v>91</v>
      </c>
      <c r="N8" s="38">
        <f t="shared" si="1"/>
        <v>0.125</v>
      </c>
      <c r="O8" s="45">
        <f>SUM(D17:D20)</f>
        <v>382</v>
      </c>
      <c r="P8" s="46">
        <f>SUM(D113:D116)</f>
        <v>368</v>
      </c>
      <c r="Q8" s="41">
        <f t="shared" si="0"/>
        <v>375</v>
      </c>
    </row>
    <row r="9" spans="1:17" x14ac:dyDescent="0.2">
      <c r="A9" s="33"/>
      <c r="B9" s="10">
        <v>40841</v>
      </c>
      <c r="C9" s="9">
        <v>4.1666666666666699E-2</v>
      </c>
      <c r="D9" s="8">
        <v>93</v>
      </c>
      <c r="N9" s="38">
        <f t="shared" si="1"/>
        <v>0.16666666666666666</v>
      </c>
      <c r="O9" s="45">
        <f>SUM(D21:D24)</f>
        <v>611</v>
      </c>
      <c r="P9" s="46">
        <f>SUM(D117:D120)</f>
        <v>656</v>
      </c>
      <c r="Q9" s="41">
        <f t="shared" si="0"/>
        <v>633.5</v>
      </c>
    </row>
    <row r="10" spans="1:17" x14ac:dyDescent="0.2">
      <c r="A10" s="33"/>
      <c r="B10" s="7">
        <v>40841</v>
      </c>
      <c r="C10" s="6">
        <v>5.2083333333333301E-2</v>
      </c>
      <c r="D10" s="5">
        <v>95</v>
      </c>
      <c r="N10" s="38">
        <f t="shared" si="1"/>
        <v>0.20833333333333331</v>
      </c>
      <c r="O10" s="45">
        <f>SUM(D25:D28)</f>
        <v>1665</v>
      </c>
      <c r="P10" s="46">
        <f>SUM(D121:D124)</f>
        <v>1681</v>
      </c>
      <c r="Q10" s="41">
        <f t="shared" si="0"/>
        <v>1673</v>
      </c>
    </row>
    <row r="11" spans="1:17" x14ac:dyDescent="0.2">
      <c r="A11" s="33"/>
      <c r="B11" s="7">
        <v>40841</v>
      </c>
      <c r="C11" s="6">
        <v>6.25E-2</v>
      </c>
      <c r="D11" s="5">
        <v>95</v>
      </c>
      <c r="N11" s="38">
        <f t="shared" si="1"/>
        <v>0.24999999999999997</v>
      </c>
      <c r="O11" s="45">
        <f>SUM(D29:D32)</f>
        <v>4982</v>
      </c>
      <c r="P11" s="46">
        <f>SUM(D125:D128)</f>
        <v>5037</v>
      </c>
      <c r="Q11" s="41">
        <f t="shared" si="0"/>
        <v>5009.5</v>
      </c>
    </row>
    <row r="12" spans="1:17" x14ac:dyDescent="0.2">
      <c r="A12" s="33"/>
      <c r="B12" s="13">
        <v>40841</v>
      </c>
      <c r="C12" s="12">
        <v>7.2916666666666699E-2</v>
      </c>
      <c r="D12" s="11">
        <v>83</v>
      </c>
      <c r="N12" s="38">
        <f t="shared" si="1"/>
        <v>0.29166666666666663</v>
      </c>
      <c r="O12" s="45">
        <f>SUM(D33:D36)</f>
        <v>6945</v>
      </c>
      <c r="P12" s="46">
        <f>SUM(D129:D132)</f>
        <v>7192</v>
      </c>
      <c r="Q12" s="41">
        <f t="shared" si="0"/>
        <v>7068.5</v>
      </c>
    </row>
    <row r="13" spans="1:17" x14ac:dyDescent="0.2">
      <c r="A13" s="33"/>
      <c r="B13" s="10">
        <v>40841</v>
      </c>
      <c r="C13" s="9">
        <v>8.3333333333333301E-2</v>
      </c>
      <c r="D13" s="8">
        <v>76</v>
      </c>
      <c r="N13" s="38">
        <f t="shared" si="1"/>
        <v>0.33333333333333331</v>
      </c>
      <c r="O13" s="45">
        <f>SUM(D37:D40)</f>
        <v>6788</v>
      </c>
      <c r="P13" s="46">
        <f>SUM(D133:D136)</f>
        <v>7036</v>
      </c>
      <c r="Q13" s="41">
        <f t="shared" si="0"/>
        <v>6912</v>
      </c>
    </row>
    <row r="14" spans="1:17" x14ac:dyDescent="0.2">
      <c r="A14" s="33"/>
      <c r="B14" s="7">
        <v>40841</v>
      </c>
      <c r="C14" s="6">
        <v>9.375E-2</v>
      </c>
      <c r="D14" s="5">
        <v>68</v>
      </c>
      <c r="N14" s="38">
        <f t="shared" si="1"/>
        <v>0.375</v>
      </c>
      <c r="O14" s="45">
        <f>SUM(D41:D44)</f>
        <v>5430</v>
      </c>
      <c r="P14" s="46">
        <f>SUM(D137:D140)</f>
        <v>5577</v>
      </c>
      <c r="Q14" s="41">
        <f t="shared" si="0"/>
        <v>5503.5</v>
      </c>
    </row>
    <row r="15" spans="1:17" x14ac:dyDescent="0.2">
      <c r="A15" s="33"/>
      <c r="B15" s="7">
        <v>40841</v>
      </c>
      <c r="C15" s="6">
        <v>0.104166666666667</v>
      </c>
      <c r="D15" s="5">
        <v>65</v>
      </c>
      <c r="N15" s="38">
        <f t="shared" si="1"/>
        <v>0.41666666666666669</v>
      </c>
      <c r="O15" s="45">
        <f>SUM(D45:D48)</f>
        <v>4287</v>
      </c>
      <c r="P15" s="46">
        <f>SUM(D141:D144)</f>
        <v>4562</v>
      </c>
      <c r="Q15" s="41">
        <f t="shared" si="0"/>
        <v>4424.5</v>
      </c>
    </row>
    <row r="16" spans="1:17" x14ac:dyDescent="0.2">
      <c r="A16" s="33"/>
      <c r="B16" s="13">
        <v>40841</v>
      </c>
      <c r="C16" s="12">
        <v>0.114583333333333</v>
      </c>
      <c r="D16" s="11">
        <v>65</v>
      </c>
      <c r="N16" s="38">
        <f t="shared" si="1"/>
        <v>0.45833333333333337</v>
      </c>
      <c r="O16" s="45">
        <f>SUM(D49:D52)</f>
        <v>4172</v>
      </c>
      <c r="P16" s="46">
        <f>SUM(D145:D148)</f>
        <v>4073</v>
      </c>
      <c r="Q16" s="41">
        <f t="shared" si="0"/>
        <v>4122.5</v>
      </c>
    </row>
    <row r="17" spans="1:17" x14ac:dyDescent="0.2">
      <c r="A17" s="33"/>
      <c r="B17" s="10">
        <v>40841</v>
      </c>
      <c r="C17" s="9">
        <v>0.125</v>
      </c>
      <c r="D17" s="8">
        <v>94</v>
      </c>
      <c r="N17" s="38">
        <f t="shared" si="1"/>
        <v>0.5</v>
      </c>
      <c r="O17" s="45">
        <f>SUM(D53:D56)</f>
        <v>4095</v>
      </c>
      <c r="P17" s="46">
        <f>SUM(D149:D152)</f>
        <v>4246</v>
      </c>
      <c r="Q17" s="41">
        <f t="shared" si="0"/>
        <v>4170.5</v>
      </c>
    </row>
    <row r="18" spans="1:17" x14ac:dyDescent="0.2">
      <c r="A18" s="33"/>
      <c r="B18" s="7">
        <v>40841</v>
      </c>
      <c r="C18" s="6">
        <v>0.13541666666666699</v>
      </c>
      <c r="D18" s="5">
        <v>87</v>
      </c>
      <c r="N18" s="38">
        <f t="shared" si="1"/>
        <v>0.54166666666666663</v>
      </c>
      <c r="O18" s="45">
        <f>SUM(D57:D60)</f>
        <v>4289</v>
      </c>
      <c r="P18" s="46">
        <f>SUM(D153:D156)</f>
        <v>4317</v>
      </c>
      <c r="Q18" s="41">
        <f t="shared" si="0"/>
        <v>4303</v>
      </c>
    </row>
    <row r="19" spans="1:17" x14ac:dyDescent="0.2">
      <c r="A19" s="33"/>
      <c r="B19" s="7">
        <v>40841</v>
      </c>
      <c r="C19" s="6">
        <v>0.14583333333333301</v>
      </c>
      <c r="D19" s="5">
        <v>88</v>
      </c>
      <c r="N19" s="38">
        <f t="shared" si="1"/>
        <v>0.58333333333333326</v>
      </c>
      <c r="O19" s="45">
        <f>SUM(D61:D64)</f>
        <v>4492</v>
      </c>
      <c r="P19" s="46">
        <f>SUM(D157:D160)</f>
        <v>4536</v>
      </c>
      <c r="Q19" s="41">
        <f t="shared" si="0"/>
        <v>4514</v>
      </c>
    </row>
    <row r="20" spans="1:17" x14ac:dyDescent="0.2">
      <c r="A20" s="33"/>
      <c r="B20" s="13">
        <v>40841</v>
      </c>
      <c r="C20" s="12">
        <v>0.15625</v>
      </c>
      <c r="D20" s="11">
        <v>113</v>
      </c>
      <c r="N20" s="38">
        <f t="shared" si="1"/>
        <v>0.62499999999999989</v>
      </c>
      <c r="O20" s="45">
        <f>SUM(D65:D68)</f>
        <v>4315</v>
      </c>
      <c r="P20" s="46">
        <f>SUM(D161:D164)</f>
        <v>4521</v>
      </c>
      <c r="Q20" s="41">
        <f t="shared" si="0"/>
        <v>4418</v>
      </c>
    </row>
    <row r="21" spans="1:17" x14ac:dyDescent="0.2">
      <c r="A21" s="33"/>
      <c r="B21" s="10">
        <v>40841</v>
      </c>
      <c r="C21" s="9">
        <v>0.16666666666666699</v>
      </c>
      <c r="D21" s="8">
        <v>92</v>
      </c>
      <c r="N21" s="38">
        <f t="shared" si="1"/>
        <v>0.66666666666666652</v>
      </c>
      <c r="O21" s="45">
        <f>SUM(D69:D72)</f>
        <v>4408</v>
      </c>
      <c r="P21" s="46">
        <f>SUM(D165:D168)</f>
        <v>4719</v>
      </c>
      <c r="Q21" s="41">
        <f t="shared" si="0"/>
        <v>4563.5</v>
      </c>
    </row>
    <row r="22" spans="1:17" x14ac:dyDescent="0.2">
      <c r="A22" s="33"/>
      <c r="B22" s="7">
        <v>40841</v>
      </c>
      <c r="C22" s="6">
        <v>0.17708333333333301</v>
      </c>
      <c r="D22" s="5">
        <v>118</v>
      </c>
      <c r="N22" s="38">
        <f t="shared" si="1"/>
        <v>0.70833333333333315</v>
      </c>
      <c r="O22" s="45">
        <f>SUM(D73:D76)</f>
        <v>5151</v>
      </c>
      <c r="P22" s="46">
        <f>SUM(D169:D172)</f>
        <v>5045</v>
      </c>
      <c r="Q22" s="41">
        <f t="shared" si="0"/>
        <v>5098</v>
      </c>
    </row>
    <row r="23" spans="1:17" x14ac:dyDescent="0.2">
      <c r="A23" s="33"/>
      <c r="B23" s="7">
        <v>40841</v>
      </c>
      <c r="C23" s="6">
        <v>0.1875</v>
      </c>
      <c r="D23" s="5">
        <v>179</v>
      </c>
      <c r="N23" s="38">
        <f t="shared" si="1"/>
        <v>0.74999999999999978</v>
      </c>
      <c r="O23" s="45">
        <f>SUM(D77:D80)</f>
        <v>5447</v>
      </c>
      <c r="P23" s="46">
        <f>SUM(D173:D176)</f>
        <v>4624</v>
      </c>
      <c r="Q23" s="41">
        <f t="shared" si="0"/>
        <v>5035.5</v>
      </c>
    </row>
    <row r="24" spans="1:17" x14ac:dyDescent="0.2">
      <c r="A24" s="33"/>
      <c r="B24" s="13">
        <v>40841</v>
      </c>
      <c r="C24" s="12">
        <v>0.19791666666666699</v>
      </c>
      <c r="D24" s="11">
        <v>222</v>
      </c>
      <c r="N24" s="38">
        <f t="shared" si="1"/>
        <v>0.79166666666666641</v>
      </c>
      <c r="O24" s="45">
        <f>SUM(D81:D84)</f>
        <v>5095</v>
      </c>
      <c r="P24" s="46">
        <f>SUM(D177:D180)</f>
        <v>4013</v>
      </c>
      <c r="Q24" s="41">
        <f t="shared" si="0"/>
        <v>4554</v>
      </c>
    </row>
    <row r="25" spans="1:17" x14ac:dyDescent="0.2">
      <c r="A25" s="33"/>
      <c r="B25" s="10">
        <v>40841</v>
      </c>
      <c r="C25" s="9">
        <v>0.20833333333333301</v>
      </c>
      <c r="D25" s="8">
        <v>229</v>
      </c>
      <c r="N25" s="38">
        <f t="shared" si="1"/>
        <v>0.83333333333333304</v>
      </c>
      <c r="O25" s="45">
        <f>SUM(D85:D88)</f>
        <v>2409</v>
      </c>
      <c r="P25" s="46">
        <f>SUM(D181:D184)</f>
        <v>2520</v>
      </c>
      <c r="Q25" s="41">
        <f t="shared" si="0"/>
        <v>2464.5</v>
      </c>
    </row>
    <row r="26" spans="1:17" x14ac:dyDescent="0.2">
      <c r="A26" s="33"/>
      <c r="B26" s="7">
        <v>40841</v>
      </c>
      <c r="C26" s="6">
        <v>0.21875</v>
      </c>
      <c r="D26" s="5">
        <v>334</v>
      </c>
      <c r="N26" s="38">
        <f t="shared" si="1"/>
        <v>0.87499999999999967</v>
      </c>
      <c r="O26" s="45">
        <f>SUM(D89:D92)</f>
        <v>1976</v>
      </c>
      <c r="P26" s="46">
        <f>SUM(D185:D188)</f>
        <v>1932</v>
      </c>
      <c r="Q26" s="41">
        <f t="shared" si="0"/>
        <v>1954</v>
      </c>
    </row>
    <row r="27" spans="1:17" x14ac:dyDescent="0.2">
      <c r="A27" s="33"/>
      <c r="B27" s="7">
        <v>40841</v>
      </c>
      <c r="C27" s="6">
        <v>0.22916666666666699</v>
      </c>
      <c r="D27" s="5">
        <v>468</v>
      </c>
      <c r="N27" s="38">
        <f t="shared" si="1"/>
        <v>0.9166666666666663</v>
      </c>
      <c r="O27" s="45">
        <f>SUM(D93:D96)</f>
        <v>1588</v>
      </c>
      <c r="P27" s="46">
        <f>SUM(D189:D192)</f>
        <v>1609</v>
      </c>
      <c r="Q27" s="41">
        <f t="shared" si="0"/>
        <v>1598.5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634</v>
      </c>
      <c r="N28" s="49">
        <f t="shared" si="1"/>
        <v>0.95833333333333293</v>
      </c>
      <c r="O28" s="50">
        <f>SUM(D97:D100)</f>
        <v>952</v>
      </c>
      <c r="P28" s="51">
        <f>SUM(D193:D196)</f>
        <v>975</v>
      </c>
      <c r="Q28" s="52">
        <f t="shared" si="0"/>
        <v>963.5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725</v>
      </c>
      <c r="N29" s="53" t="s">
        <v>3</v>
      </c>
      <c r="O29" s="54">
        <f>SUM(O5:O28)</f>
        <v>80745</v>
      </c>
      <c r="P29" s="55">
        <f t="shared" ref="P29:Q29" si="2">SUM(P5:P28)</f>
        <v>80571</v>
      </c>
      <c r="Q29" s="56">
        <f t="shared" si="2"/>
        <v>80658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1142</v>
      </c>
    </row>
    <row r="31" spans="1:17" x14ac:dyDescent="0.2">
      <c r="A31" s="33"/>
      <c r="B31" s="7">
        <v>40841</v>
      </c>
      <c r="C31" s="6">
        <v>0.27083333333333298</v>
      </c>
      <c r="D31" s="5">
        <v>1454</v>
      </c>
      <c r="N31" s="57" t="s">
        <v>10</v>
      </c>
      <c r="O31" s="58">
        <f>SUM(D5:D30)</f>
        <v>5791</v>
      </c>
      <c r="P31" s="59">
        <f>SUM(D101:D126)</f>
        <v>5959</v>
      </c>
      <c r="Q31" s="60">
        <f>AVERAGE(O31:P31)</f>
        <v>5875</v>
      </c>
    </row>
    <row r="32" spans="1:17" x14ac:dyDescent="0.2">
      <c r="A32" s="33"/>
      <c r="B32" s="13">
        <v>40841</v>
      </c>
      <c r="C32" s="12">
        <v>0.28125</v>
      </c>
      <c r="D32" s="11">
        <v>1661</v>
      </c>
      <c r="N32" s="38" t="s">
        <v>7</v>
      </c>
      <c r="O32" s="45">
        <f>SUM(D31:D42)</f>
        <v>19765</v>
      </c>
      <c r="P32" s="46">
        <f>SUM(D127:D138)</f>
        <v>20242</v>
      </c>
      <c r="Q32" s="41">
        <f>AVERAGE(O32:P32)</f>
        <v>20003.5</v>
      </c>
    </row>
    <row r="33" spans="1:17" x14ac:dyDescent="0.2">
      <c r="A33" s="33"/>
      <c r="B33" s="10">
        <v>40841</v>
      </c>
      <c r="C33" s="9">
        <v>0.29166666666666702</v>
      </c>
      <c r="D33" s="8">
        <v>1698</v>
      </c>
      <c r="N33" s="38" t="s">
        <v>8</v>
      </c>
      <c r="O33" s="45">
        <f>SUM(D43:D66)</f>
        <v>26178</v>
      </c>
      <c r="P33" s="46">
        <f>SUM(D139:D162)</f>
        <v>26622</v>
      </c>
      <c r="Q33" s="41">
        <f>AVERAGE(O33:P33)</f>
        <v>26400</v>
      </c>
    </row>
    <row r="34" spans="1:17" x14ac:dyDescent="0.2">
      <c r="A34" s="33"/>
      <c r="B34" s="7">
        <v>40841</v>
      </c>
      <c r="C34" s="6">
        <v>0.30208333333333298</v>
      </c>
      <c r="D34" s="5">
        <v>1853</v>
      </c>
      <c r="N34" s="38" t="s">
        <v>9</v>
      </c>
      <c r="O34" s="45">
        <f>SUM(D67:D78)</f>
        <v>13891</v>
      </c>
      <c r="P34" s="46">
        <f>SUM(D163:D174)</f>
        <v>14446</v>
      </c>
      <c r="Q34" s="41">
        <f>AVERAGE(O34:P34)</f>
        <v>14168.5</v>
      </c>
    </row>
    <row r="35" spans="1:17" ht="13.5" thickBot="1" x14ac:dyDescent="0.25">
      <c r="A35" s="33"/>
      <c r="B35" s="7">
        <v>40841</v>
      </c>
      <c r="C35" s="6">
        <v>0.3125</v>
      </c>
      <c r="D35" s="5">
        <v>1926</v>
      </c>
      <c r="N35" s="39" t="s">
        <v>11</v>
      </c>
      <c r="O35" s="47">
        <f>SUM(D79:D100)</f>
        <v>15120</v>
      </c>
      <c r="P35" s="48">
        <f>SUM(D175:D196)</f>
        <v>13302</v>
      </c>
      <c r="Q35" s="42">
        <f>AVERAGE(O35:P35)</f>
        <v>14211</v>
      </c>
    </row>
    <row r="36" spans="1:17" x14ac:dyDescent="0.2">
      <c r="A36" s="33"/>
      <c r="B36" s="13">
        <v>40841</v>
      </c>
      <c r="C36" s="12">
        <v>0.32291666666666702</v>
      </c>
      <c r="D36" s="11">
        <v>1468</v>
      </c>
    </row>
    <row r="37" spans="1:17" x14ac:dyDescent="0.2">
      <c r="A37" s="33"/>
      <c r="B37" s="10">
        <v>40841</v>
      </c>
      <c r="C37" s="9">
        <v>0.33333333333333298</v>
      </c>
      <c r="D37" s="8">
        <v>1779</v>
      </c>
    </row>
    <row r="38" spans="1:17" x14ac:dyDescent="0.2">
      <c r="A38" s="33"/>
      <c r="B38" s="7">
        <v>40841</v>
      </c>
      <c r="C38" s="6">
        <v>0.34375</v>
      </c>
      <c r="D38" s="5">
        <v>1746</v>
      </c>
    </row>
    <row r="39" spans="1:17" x14ac:dyDescent="0.2">
      <c r="A39" s="33"/>
      <c r="B39" s="7">
        <v>40841</v>
      </c>
      <c r="C39" s="6">
        <v>0.35416666666666702</v>
      </c>
      <c r="D39" s="5">
        <v>1668</v>
      </c>
    </row>
    <row r="40" spans="1:17" x14ac:dyDescent="0.2">
      <c r="A40" s="33"/>
      <c r="B40" s="13">
        <v>40841</v>
      </c>
      <c r="C40" s="12">
        <v>0.36458333333333298</v>
      </c>
      <c r="D40" s="11">
        <v>1595</v>
      </c>
    </row>
    <row r="41" spans="1:17" x14ac:dyDescent="0.2">
      <c r="A41" s="33"/>
      <c r="B41" s="10">
        <v>40841</v>
      </c>
      <c r="C41" s="9">
        <v>0.375</v>
      </c>
      <c r="D41" s="8">
        <v>1562</v>
      </c>
    </row>
    <row r="42" spans="1:17" x14ac:dyDescent="0.2">
      <c r="A42" s="33"/>
      <c r="B42" s="7">
        <v>40841</v>
      </c>
      <c r="C42" s="6">
        <v>0.38541666666666702</v>
      </c>
      <c r="D42" s="5">
        <v>1355</v>
      </c>
    </row>
    <row r="43" spans="1:17" x14ac:dyDescent="0.2">
      <c r="A43" s="33"/>
      <c r="B43" s="7">
        <v>40841</v>
      </c>
      <c r="C43" s="6">
        <v>0.39583333333333298</v>
      </c>
      <c r="D43" s="5">
        <v>1290</v>
      </c>
    </row>
    <row r="44" spans="1:17" x14ac:dyDescent="0.2">
      <c r="A44" s="33"/>
      <c r="B44" s="13">
        <v>40841</v>
      </c>
      <c r="C44" s="12">
        <v>0.40625</v>
      </c>
      <c r="D44" s="11">
        <v>1223</v>
      </c>
    </row>
    <row r="45" spans="1:17" x14ac:dyDescent="0.2">
      <c r="A45" s="33"/>
      <c r="B45" s="10">
        <v>40841</v>
      </c>
      <c r="C45" s="9">
        <v>0.41666666666666702</v>
      </c>
      <c r="D45" s="8">
        <v>1116</v>
      </c>
    </row>
    <row r="46" spans="1:17" x14ac:dyDescent="0.2">
      <c r="A46" s="33"/>
      <c r="B46" s="7">
        <v>40841</v>
      </c>
      <c r="C46" s="6">
        <v>0.42708333333333298</v>
      </c>
      <c r="D46" s="5">
        <v>1019</v>
      </c>
    </row>
    <row r="47" spans="1:17" x14ac:dyDescent="0.2">
      <c r="A47" s="33"/>
      <c r="B47" s="7">
        <v>40841</v>
      </c>
      <c r="C47" s="6">
        <v>0.4375</v>
      </c>
      <c r="D47" s="5">
        <v>1126</v>
      </c>
    </row>
    <row r="48" spans="1:17" x14ac:dyDescent="0.2">
      <c r="A48" s="33"/>
      <c r="B48" s="13">
        <v>40841</v>
      </c>
      <c r="C48" s="12">
        <v>0.44791666666666702</v>
      </c>
      <c r="D48" s="11">
        <v>1026</v>
      </c>
    </row>
    <row r="49" spans="1:4" x14ac:dyDescent="0.2">
      <c r="A49" s="33"/>
      <c r="B49" s="10">
        <v>40841</v>
      </c>
      <c r="C49" s="9">
        <v>0.45833333333333298</v>
      </c>
      <c r="D49" s="8">
        <v>1014</v>
      </c>
    </row>
    <row r="50" spans="1:4" x14ac:dyDescent="0.2">
      <c r="A50" s="33"/>
      <c r="B50" s="7">
        <v>40841</v>
      </c>
      <c r="C50" s="6">
        <v>0.46875</v>
      </c>
      <c r="D50" s="5">
        <v>1054</v>
      </c>
    </row>
    <row r="51" spans="1:4" x14ac:dyDescent="0.2">
      <c r="A51" s="33"/>
      <c r="B51" s="7">
        <v>40841</v>
      </c>
      <c r="C51" s="6">
        <v>0.47916666666666702</v>
      </c>
      <c r="D51" s="5">
        <v>1053</v>
      </c>
    </row>
    <row r="52" spans="1:4" x14ac:dyDescent="0.2">
      <c r="A52" s="33"/>
      <c r="B52" s="13">
        <v>40841</v>
      </c>
      <c r="C52" s="12">
        <v>0.48958333333333298</v>
      </c>
      <c r="D52" s="11">
        <v>1051</v>
      </c>
    </row>
    <row r="53" spans="1:4" x14ac:dyDescent="0.2">
      <c r="A53" s="33"/>
      <c r="B53" s="10">
        <v>40841</v>
      </c>
      <c r="C53" s="9">
        <v>0.5</v>
      </c>
      <c r="D53" s="8">
        <v>952</v>
      </c>
    </row>
    <row r="54" spans="1:4" x14ac:dyDescent="0.2">
      <c r="A54" s="33"/>
      <c r="B54" s="7">
        <v>40841</v>
      </c>
      <c r="C54" s="6">
        <v>0.51041666666666663</v>
      </c>
      <c r="D54" s="5">
        <v>1035</v>
      </c>
    </row>
    <row r="55" spans="1:4" x14ac:dyDescent="0.2">
      <c r="A55" s="33"/>
      <c r="B55" s="7">
        <v>40841</v>
      </c>
      <c r="C55" s="6">
        <v>0.52083333333333337</v>
      </c>
      <c r="D55" s="5">
        <v>1101</v>
      </c>
    </row>
    <row r="56" spans="1:4" x14ac:dyDescent="0.2">
      <c r="A56" s="33"/>
      <c r="B56" s="13">
        <v>40841</v>
      </c>
      <c r="C56" s="12">
        <v>0.53125</v>
      </c>
      <c r="D56" s="11">
        <v>1007</v>
      </c>
    </row>
    <row r="57" spans="1:4" x14ac:dyDescent="0.2">
      <c r="A57" s="33"/>
      <c r="B57" s="10">
        <v>40841</v>
      </c>
      <c r="C57" s="9">
        <v>0.54166666666666696</v>
      </c>
      <c r="D57" s="8">
        <v>1049</v>
      </c>
    </row>
    <row r="58" spans="1:4" x14ac:dyDescent="0.2">
      <c r="A58" s="33"/>
      <c r="B58" s="7">
        <v>40841</v>
      </c>
      <c r="C58" s="6">
        <v>0.55208333333333304</v>
      </c>
      <c r="D58" s="5">
        <v>1091</v>
      </c>
    </row>
    <row r="59" spans="1:4" x14ac:dyDescent="0.2">
      <c r="A59" s="33"/>
      <c r="B59" s="7">
        <v>40841</v>
      </c>
      <c r="C59" s="6">
        <v>0.5625</v>
      </c>
      <c r="D59" s="5">
        <v>1065</v>
      </c>
    </row>
    <row r="60" spans="1:4" x14ac:dyDescent="0.2">
      <c r="A60" s="33"/>
      <c r="B60" s="13">
        <v>40841</v>
      </c>
      <c r="C60" s="12">
        <v>0.57291666666666596</v>
      </c>
      <c r="D60" s="11">
        <v>1084</v>
      </c>
    </row>
    <row r="61" spans="1:4" x14ac:dyDescent="0.2">
      <c r="A61" s="33"/>
      <c r="B61" s="10">
        <v>40841</v>
      </c>
      <c r="C61" s="9">
        <v>0.58333333333333304</v>
      </c>
      <c r="D61" s="8">
        <v>1076</v>
      </c>
    </row>
    <row r="62" spans="1:4" x14ac:dyDescent="0.2">
      <c r="A62" s="33"/>
      <c r="B62" s="7">
        <v>40841</v>
      </c>
      <c r="C62" s="6">
        <v>0.59375</v>
      </c>
      <c r="D62" s="5">
        <v>1066</v>
      </c>
    </row>
    <row r="63" spans="1:4" x14ac:dyDescent="0.2">
      <c r="A63" s="33"/>
      <c r="B63" s="7">
        <v>40841</v>
      </c>
      <c r="C63" s="6">
        <v>0.60416666666666596</v>
      </c>
      <c r="D63" s="5">
        <v>1208</v>
      </c>
    </row>
    <row r="64" spans="1:4" x14ac:dyDescent="0.2">
      <c r="A64" s="33"/>
      <c r="B64" s="13">
        <v>40841</v>
      </c>
      <c r="C64" s="12">
        <v>0.61458333333333304</v>
      </c>
      <c r="D64" s="11">
        <v>1142</v>
      </c>
    </row>
    <row r="65" spans="1:4" x14ac:dyDescent="0.2">
      <c r="A65" s="33"/>
      <c r="B65" s="10">
        <v>40841</v>
      </c>
      <c r="C65" s="9">
        <v>0.625</v>
      </c>
      <c r="D65" s="8">
        <v>1156</v>
      </c>
    </row>
    <row r="66" spans="1:4" x14ac:dyDescent="0.2">
      <c r="A66" s="33"/>
      <c r="B66" s="7">
        <v>40841</v>
      </c>
      <c r="C66" s="6">
        <v>0.63541666666666596</v>
      </c>
      <c r="D66" s="5">
        <v>1174</v>
      </c>
    </row>
    <row r="67" spans="1:4" x14ac:dyDescent="0.2">
      <c r="A67" s="33"/>
      <c r="B67" s="7">
        <v>40841</v>
      </c>
      <c r="C67" s="6">
        <v>0.64583333333333304</v>
      </c>
      <c r="D67" s="5">
        <v>836</v>
      </c>
    </row>
    <row r="68" spans="1:4" x14ac:dyDescent="0.2">
      <c r="A68" s="33"/>
      <c r="B68" s="13">
        <v>40841</v>
      </c>
      <c r="C68" s="12">
        <v>0.656249999999999</v>
      </c>
      <c r="D68" s="11">
        <v>1149</v>
      </c>
    </row>
    <row r="69" spans="1:4" x14ac:dyDescent="0.2">
      <c r="A69" s="33"/>
      <c r="B69" s="10">
        <v>40841</v>
      </c>
      <c r="C69" s="9">
        <v>0.66666666666666596</v>
      </c>
      <c r="D69" s="8">
        <v>1143</v>
      </c>
    </row>
    <row r="70" spans="1:4" x14ac:dyDescent="0.2">
      <c r="A70" s="33"/>
      <c r="B70" s="7">
        <v>40841</v>
      </c>
      <c r="C70" s="6">
        <v>0.67708333333333304</v>
      </c>
      <c r="D70" s="5">
        <v>1173</v>
      </c>
    </row>
    <row r="71" spans="1:4" x14ac:dyDescent="0.2">
      <c r="A71" s="33"/>
      <c r="B71" s="7">
        <v>40841</v>
      </c>
      <c r="C71" s="6">
        <v>0.687499999999999</v>
      </c>
      <c r="D71" s="5">
        <v>848</v>
      </c>
    </row>
    <row r="72" spans="1:4" x14ac:dyDescent="0.2">
      <c r="A72" s="33"/>
      <c r="B72" s="13">
        <v>40841</v>
      </c>
      <c r="C72" s="12">
        <v>0.69791666666666596</v>
      </c>
      <c r="D72" s="11">
        <v>1244</v>
      </c>
    </row>
    <row r="73" spans="1:4" x14ac:dyDescent="0.2">
      <c r="A73" s="33"/>
      <c r="B73" s="10">
        <v>40841</v>
      </c>
      <c r="C73" s="9">
        <v>0.70833333333333304</v>
      </c>
      <c r="D73" s="8">
        <v>1198</v>
      </c>
    </row>
    <row r="74" spans="1:4" x14ac:dyDescent="0.2">
      <c r="A74" s="33"/>
      <c r="B74" s="7">
        <v>40841</v>
      </c>
      <c r="C74" s="6">
        <v>0.718749999999999</v>
      </c>
      <c r="D74" s="5">
        <v>1329</v>
      </c>
    </row>
    <row r="75" spans="1:4" x14ac:dyDescent="0.2">
      <c r="A75" s="33"/>
      <c r="B75" s="7">
        <v>40841</v>
      </c>
      <c r="C75" s="6">
        <v>0.72916666666666596</v>
      </c>
      <c r="D75" s="5">
        <v>1309</v>
      </c>
    </row>
    <row r="76" spans="1:4" x14ac:dyDescent="0.2">
      <c r="A76" s="33"/>
      <c r="B76" s="13">
        <v>40841</v>
      </c>
      <c r="C76" s="12">
        <v>0.73958333333333204</v>
      </c>
      <c r="D76" s="11">
        <v>1315</v>
      </c>
    </row>
    <row r="77" spans="1:4" x14ac:dyDescent="0.2">
      <c r="A77" s="33"/>
      <c r="B77" s="10">
        <v>40841</v>
      </c>
      <c r="C77" s="9">
        <v>0.749999999999999</v>
      </c>
      <c r="D77" s="8">
        <v>1228</v>
      </c>
    </row>
    <row r="78" spans="1:4" x14ac:dyDescent="0.2">
      <c r="A78" s="33"/>
      <c r="B78" s="7">
        <v>40841</v>
      </c>
      <c r="C78" s="6">
        <v>0.76041666666666596</v>
      </c>
      <c r="D78" s="5">
        <v>1119</v>
      </c>
    </row>
    <row r="79" spans="1:4" x14ac:dyDescent="0.2">
      <c r="A79" s="33"/>
      <c r="B79" s="7">
        <v>40841</v>
      </c>
      <c r="C79" s="6">
        <v>0.77083333333333204</v>
      </c>
      <c r="D79" s="5">
        <v>1441</v>
      </c>
    </row>
    <row r="80" spans="1:4" x14ac:dyDescent="0.2">
      <c r="A80" s="33"/>
      <c r="B80" s="13">
        <v>40841</v>
      </c>
      <c r="C80" s="12">
        <v>0.781249999999999</v>
      </c>
      <c r="D80" s="11">
        <v>1659</v>
      </c>
    </row>
    <row r="81" spans="1:4" x14ac:dyDescent="0.2">
      <c r="A81" s="33"/>
      <c r="B81" s="10">
        <v>40841</v>
      </c>
      <c r="C81" s="9">
        <v>0.79166666666666596</v>
      </c>
      <c r="D81" s="8">
        <v>1728</v>
      </c>
    </row>
    <row r="82" spans="1:4" x14ac:dyDescent="0.2">
      <c r="A82" s="33"/>
      <c r="B82" s="7">
        <v>40841</v>
      </c>
      <c r="C82" s="6">
        <v>0.80208333333333204</v>
      </c>
      <c r="D82" s="5">
        <v>1862</v>
      </c>
    </row>
    <row r="83" spans="1:4" x14ac:dyDescent="0.2">
      <c r="A83" s="33"/>
      <c r="B83" s="7">
        <v>40841</v>
      </c>
      <c r="C83" s="6">
        <v>0.812499999999999</v>
      </c>
      <c r="D83" s="5">
        <v>840</v>
      </c>
    </row>
    <row r="84" spans="1:4" x14ac:dyDescent="0.2">
      <c r="A84" s="33"/>
      <c r="B84" s="13">
        <v>40841</v>
      </c>
      <c r="C84" s="12">
        <v>0.82291666666666596</v>
      </c>
      <c r="D84" s="11">
        <v>665</v>
      </c>
    </row>
    <row r="85" spans="1:4" x14ac:dyDescent="0.2">
      <c r="A85" s="33"/>
      <c r="B85" s="10">
        <v>40841</v>
      </c>
      <c r="C85" s="9">
        <v>0.83333333333333204</v>
      </c>
      <c r="D85" s="8">
        <v>639</v>
      </c>
    </row>
    <row r="86" spans="1:4" x14ac:dyDescent="0.2">
      <c r="A86" s="33"/>
      <c r="B86" s="7">
        <v>40841</v>
      </c>
      <c r="C86" s="6">
        <v>0.843749999999999</v>
      </c>
      <c r="D86" s="5">
        <v>619</v>
      </c>
    </row>
    <row r="87" spans="1:4" x14ac:dyDescent="0.2">
      <c r="A87" s="33"/>
      <c r="B87" s="7">
        <v>40841</v>
      </c>
      <c r="C87" s="6">
        <v>0.85416666666666496</v>
      </c>
      <c r="D87" s="5">
        <v>611</v>
      </c>
    </row>
    <row r="88" spans="1:4" x14ac:dyDescent="0.2">
      <c r="A88" s="33"/>
      <c r="B88" s="13">
        <v>40841</v>
      </c>
      <c r="C88" s="12">
        <v>0.86458333333333204</v>
      </c>
      <c r="D88" s="11">
        <v>540</v>
      </c>
    </row>
    <row r="89" spans="1:4" x14ac:dyDescent="0.2">
      <c r="A89" s="33"/>
      <c r="B89" s="10">
        <v>40841</v>
      </c>
      <c r="C89" s="9">
        <v>0.874999999999999</v>
      </c>
      <c r="D89" s="8">
        <v>523</v>
      </c>
    </row>
    <row r="90" spans="1:4" x14ac:dyDescent="0.2">
      <c r="A90" s="33"/>
      <c r="B90" s="7">
        <v>40841</v>
      </c>
      <c r="C90" s="6">
        <v>0.88541666666666496</v>
      </c>
      <c r="D90" s="5">
        <v>559</v>
      </c>
    </row>
    <row r="91" spans="1:4" x14ac:dyDescent="0.2">
      <c r="A91" s="33"/>
      <c r="B91" s="7">
        <v>40841</v>
      </c>
      <c r="C91" s="6">
        <v>0.89583333333333204</v>
      </c>
      <c r="D91" s="5">
        <v>487</v>
      </c>
    </row>
    <row r="92" spans="1:4" x14ac:dyDescent="0.2">
      <c r="A92" s="33"/>
      <c r="B92" s="13">
        <v>40841</v>
      </c>
      <c r="C92" s="12">
        <v>0.906249999999999</v>
      </c>
      <c r="D92" s="11">
        <v>407</v>
      </c>
    </row>
    <row r="93" spans="1:4" x14ac:dyDescent="0.2">
      <c r="A93" s="33"/>
      <c r="B93" s="10">
        <v>40841</v>
      </c>
      <c r="C93" s="9">
        <v>0.91666666666666496</v>
      </c>
      <c r="D93" s="8">
        <v>442</v>
      </c>
    </row>
    <row r="94" spans="1:4" x14ac:dyDescent="0.2">
      <c r="A94" s="33"/>
      <c r="B94" s="7">
        <v>40841</v>
      </c>
      <c r="C94" s="6">
        <v>0.92708333333333204</v>
      </c>
      <c r="D94" s="5">
        <v>415</v>
      </c>
    </row>
    <row r="95" spans="1:4" x14ac:dyDescent="0.2">
      <c r="A95" s="33"/>
      <c r="B95" s="7">
        <v>40841</v>
      </c>
      <c r="C95" s="6">
        <v>0.937499999999998</v>
      </c>
      <c r="D95" s="5">
        <v>446</v>
      </c>
    </row>
    <row r="96" spans="1:4" x14ac:dyDescent="0.2">
      <c r="A96" s="33"/>
      <c r="B96" s="13">
        <v>40841</v>
      </c>
      <c r="C96" s="12">
        <v>0.94791666666666496</v>
      </c>
      <c r="D96" s="11">
        <v>285</v>
      </c>
    </row>
    <row r="97" spans="1:4" x14ac:dyDescent="0.2">
      <c r="A97" s="33"/>
      <c r="B97" s="10">
        <v>40841</v>
      </c>
      <c r="C97" s="9">
        <v>0.95833333333333204</v>
      </c>
      <c r="D97" s="8">
        <v>270</v>
      </c>
    </row>
    <row r="98" spans="1:4" x14ac:dyDescent="0.2">
      <c r="A98" s="33"/>
      <c r="B98" s="7">
        <v>40841</v>
      </c>
      <c r="C98" s="6">
        <v>0.968749999999998</v>
      </c>
      <c r="D98" s="5">
        <v>279</v>
      </c>
    </row>
    <row r="99" spans="1:4" x14ac:dyDescent="0.2">
      <c r="A99" s="33"/>
      <c r="B99" s="7">
        <v>40841</v>
      </c>
      <c r="C99" s="6">
        <v>0.97916666666666496</v>
      </c>
      <c r="D99" s="5">
        <v>210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193</v>
      </c>
    </row>
    <row r="101" spans="1:4" ht="13.5" thickTop="1" x14ac:dyDescent="0.2">
      <c r="A101" s="33"/>
      <c r="B101" s="16">
        <v>40842</v>
      </c>
      <c r="C101" s="15">
        <v>0</v>
      </c>
      <c r="D101" s="14">
        <v>169</v>
      </c>
    </row>
    <row r="102" spans="1:4" x14ac:dyDescent="0.2">
      <c r="A102" s="33"/>
      <c r="B102" s="7">
        <v>40842</v>
      </c>
      <c r="C102" s="6">
        <v>1.0416666666666666E-2</v>
      </c>
      <c r="D102" s="5">
        <v>155</v>
      </c>
    </row>
    <row r="103" spans="1:4" x14ac:dyDescent="0.2">
      <c r="A103" s="33"/>
      <c r="B103" s="7">
        <v>40842</v>
      </c>
      <c r="C103" s="6">
        <v>2.0833333333333332E-2</v>
      </c>
      <c r="D103" s="5">
        <v>127</v>
      </c>
    </row>
    <row r="104" spans="1:4" x14ac:dyDescent="0.2">
      <c r="A104" s="33"/>
      <c r="B104" s="13">
        <v>40842</v>
      </c>
      <c r="C104" s="12">
        <v>3.125E-2</v>
      </c>
      <c r="D104" s="11">
        <v>116</v>
      </c>
    </row>
    <row r="105" spans="1:4" x14ac:dyDescent="0.2">
      <c r="A105" s="33"/>
      <c r="B105" s="10">
        <v>40842</v>
      </c>
      <c r="C105" s="9">
        <v>4.1666666666666699E-2</v>
      </c>
      <c r="D105" s="8">
        <v>113</v>
      </c>
    </row>
    <row r="106" spans="1:4" x14ac:dyDescent="0.2">
      <c r="A106" s="33"/>
      <c r="B106" s="7">
        <v>40842</v>
      </c>
      <c r="C106" s="6">
        <v>5.2083333333333301E-2</v>
      </c>
      <c r="D106" s="5">
        <v>106</v>
      </c>
    </row>
    <row r="107" spans="1:4" x14ac:dyDescent="0.2">
      <c r="A107" s="33"/>
      <c r="B107" s="7">
        <v>40842</v>
      </c>
      <c r="C107" s="6">
        <v>6.25E-2</v>
      </c>
      <c r="D107" s="5">
        <v>83</v>
      </c>
    </row>
    <row r="108" spans="1:4" x14ac:dyDescent="0.2">
      <c r="A108" s="33"/>
      <c r="B108" s="13">
        <v>40842</v>
      </c>
      <c r="C108" s="12">
        <v>7.2916666666666699E-2</v>
      </c>
      <c r="D108" s="11">
        <v>96</v>
      </c>
    </row>
    <row r="109" spans="1:4" x14ac:dyDescent="0.2">
      <c r="A109" s="33"/>
      <c r="B109" s="10">
        <v>40842</v>
      </c>
      <c r="C109" s="9">
        <v>8.3333333333333301E-2</v>
      </c>
      <c r="D109" s="8">
        <v>100</v>
      </c>
    </row>
    <row r="110" spans="1:4" x14ac:dyDescent="0.2">
      <c r="A110" s="33"/>
      <c r="B110" s="7">
        <v>40842</v>
      </c>
      <c r="C110" s="6">
        <v>9.375E-2</v>
      </c>
      <c r="D110" s="5">
        <v>81</v>
      </c>
    </row>
    <row r="111" spans="1:4" x14ac:dyDescent="0.2">
      <c r="A111" s="33"/>
      <c r="B111" s="7">
        <v>40842</v>
      </c>
      <c r="C111" s="6">
        <v>0.104166666666667</v>
      </c>
      <c r="D111" s="5">
        <v>95</v>
      </c>
    </row>
    <row r="112" spans="1:4" x14ac:dyDescent="0.2">
      <c r="A112" s="33"/>
      <c r="B112" s="13">
        <v>40842</v>
      </c>
      <c r="C112" s="12">
        <v>0.114583333333333</v>
      </c>
      <c r="D112" s="11">
        <v>91</v>
      </c>
    </row>
    <row r="113" spans="1:4" x14ac:dyDescent="0.2">
      <c r="A113" s="33"/>
      <c r="B113" s="10">
        <v>40842</v>
      </c>
      <c r="C113" s="9">
        <v>0.125</v>
      </c>
      <c r="D113" s="8">
        <v>92</v>
      </c>
    </row>
    <row r="114" spans="1:4" x14ac:dyDescent="0.2">
      <c r="A114" s="33"/>
      <c r="B114" s="7">
        <v>40842</v>
      </c>
      <c r="C114" s="6">
        <v>0.13541666666666699</v>
      </c>
      <c r="D114" s="5">
        <v>75</v>
      </c>
    </row>
    <row r="115" spans="1:4" x14ac:dyDescent="0.2">
      <c r="A115" s="33"/>
      <c r="B115" s="7">
        <v>40842</v>
      </c>
      <c r="C115" s="6">
        <v>0.14583333333333334</v>
      </c>
      <c r="D115" s="5">
        <v>106</v>
      </c>
    </row>
    <row r="116" spans="1:4" x14ac:dyDescent="0.2">
      <c r="A116" s="33"/>
      <c r="B116" s="13">
        <v>40842</v>
      </c>
      <c r="C116" s="12">
        <v>0.15625</v>
      </c>
      <c r="D116" s="11">
        <v>95</v>
      </c>
    </row>
    <row r="117" spans="1:4" x14ac:dyDescent="0.2">
      <c r="A117" s="33"/>
      <c r="B117" s="10">
        <v>40842</v>
      </c>
      <c r="C117" s="9">
        <v>0.16666666666666699</v>
      </c>
      <c r="D117" s="8">
        <v>105</v>
      </c>
    </row>
    <row r="118" spans="1:4" x14ac:dyDescent="0.2">
      <c r="A118" s="33"/>
      <c r="B118" s="7">
        <v>40842</v>
      </c>
      <c r="C118" s="6">
        <v>0.17708333333333301</v>
      </c>
      <c r="D118" s="5">
        <v>132</v>
      </c>
    </row>
    <row r="119" spans="1:4" x14ac:dyDescent="0.2">
      <c r="A119" s="33"/>
      <c r="B119" s="7">
        <v>40842</v>
      </c>
      <c r="C119" s="6">
        <v>0.1875</v>
      </c>
      <c r="D119" s="5">
        <v>191</v>
      </c>
    </row>
    <row r="120" spans="1:4" x14ac:dyDescent="0.2">
      <c r="A120" s="33"/>
      <c r="B120" s="13">
        <v>40842</v>
      </c>
      <c r="C120" s="12">
        <v>0.19791666666666699</v>
      </c>
      <c r="D120" s="11">
        <v>228</v>
      </c>
    </row>
    <row r="121" spans="1:4" x14ac:dyDescent="0.2">
      <c r="A121" s="33"/>
      <c r="B121" s="10">
        <v>40842</v>
      </c>
      <c r="C121" s="9">
        <v>0.20833333333333301</v>
      </c>
      <c r="D121" s="8">
        <v>233</v>
      </c>
    </row>
    <row r="122" spans="1:4" x14ac:dyDescent="0.2">
      <c r="A122" s="33"/>
      <c r="B122" s="7">
        <v>40842</v>
      </c>
      <c r="C122" s="6">
        <v>0.21875</v>
      </c>
      <c r="D122" s="5">
        <v>318</v>
      </c>
    </row>
    <row r="123" spans="1:4" x14ac:dyDescent="0.2">
      <c r="A123" s="33"/>
      <c r="B123" s="7">
        <v>40842</v>
      </c>
      <c r="C123" s="6">
        <v>0.22916666666666699</v>
      </c>
      <c r="D123" s="5">
        <v>492</v>
      </c>
    </row>
    <row r="124" spans="1:4" x14ac:dyDescent="0.2">
      <c r="A124" s="33"/>
      <c r="B124" s="13">
        <v>40842</v>
      </c>
      <c r="C124" s="12">
        <v>0.23958333333333301</v>
      </c>
      <c r="D124" s="11">
        <v>638</v>
      </c>
    </row>
    <row r="125" spans="1:4" x14ac:dyDescent="0.2">
      <c r="A125" s="33"/>
      <c r="B125" s="10">
        <v>40842</v>
      </c>
      <c r="C125" s="9">
        <v>0.25</v>
      </c>
      <c r="D125" s="8">
        <v>732</v>
      </c>
    </row>
    <row r="126" spans="1:4" x14ac:dyDescent="0.2">
      <c r="A126" s="33"/>
      <c r="B126" s="7">
        <v>40842</v>
      </c>
      <c r="C126" s="6">
        <v>0.26041666666666702</v>
      </c>
      <c r="D126" s="5">
        <v>1190</v>
      </c>
    </row>
    <row r="127" spans="1:4" x14ac:dyDescent="0.2">
      <c r="A127" s="33"/>
      <c r="B127" s="7">
        <v>40842</v>
      </c>
      <c r="C127" s="6">
        <v>0.27083333333333298</v>
      </c>
      <c r="D127" s="5">
        <v>1512</v>
      </c>
    </row>
    <row r="128" spans="1:4" x14ac:dyDescent="0.2">
      <c r="A128" s="33"/>
      <c r="B128" s="13">
        <v>40842</v>
      </c>
      <c r="C128" s="12">
        <v>0.28125</v>
      </c>
      <c r="D128" s="11">
        <v>1603</v>
      </c>
    </row>
    <row r="129" spans="1:4" x14ac:dyDescent="0.2">
      <c r="A129" s="33"/>
      <c r="B129" s="10">
        <v>40842</v>
      </c>
      <c r="C129" s="9">
        <v>0.29166666666666702</v>
      </c>
      <c r="D129" s="8">
        <v>1631</v>
      </c>
    </row>
    <row r="130" spans="1:4" x14ac:dyDescent="0.2">
      <c r="A130" s="33"/>
      <c r="B130" s="7">
        <v>40842</v>
      </c>
      <c r="C130" s="6">
        <v>0.30208333333333298</v>
      </c>
      <c r="D130" s="5">
        <v>1813</v>
      </c>
    </row>
    <row r="131" spans="1:4" x14ac:dyDescent="0.2">
      <c r="A131" s="33"/>
      <c r="B131" s="7">
        <v>40842</v>
      </c>
      <c r="C131" s="6">
        <v>0.3125</v>
      </c>
      <c r="D131" s="5">
        <v>1865</v>
      </c>
    </row>
    <row r="132" spans="1:4" x14ac:dyDescent="0.2">
      <c r="A132" s="33"/>
      <c r="B132" s="13">
        <v>40842</v>
      </c>
      <c r="C132" s="12">
        <v>0.32291666666666702</v>
      </c>
      <c r="D132" s="11">
        <v>1883</v>
      </c>
    </row>
    <row r="133" spans="1:4" x14ac:dyDescent="0.2">
      <c r="A133" s="33"/>
      <c r="B133" s="10">
        <v>40842</v>
      </c>
      <c r="C133" s="9">
        <v>0.33333333333333298</v>
      </c>
      <c r="D133" s="8">
        <v>1869</v>
      </c>
    </row>
    <row r="134" spans="1:4" x14ac:dyDescent="0.2">
      <c r="A134" s="33"/>
      <c r="B134" s="7">
        <v>40842</v>
      </c>
      <c r="C134" s="6">
        <v>0.34375</v>
      </c>
      <c r="D134" s="5">
        <v>1789</v>
      </c>
    </row>
    <row r="135" spans="1:4" x14ac:dyDescent="0.2">
      <c r="A135" s="33"/>
      <c r="B135" s="7">
        <v>40842</v>
      </c>
      <c r="C135" s="6">
        <v>0.35416666666666702</v>
      </c>
      <c r="D135" s="5">
        <v>1664</v>
      </c>
    </row>
    <row r="136" spans="1:4" x14ac:dyDescent="0.2">
      <c r="A136" s="33"/>
      <c r="B136" s="13">
        <v>40842</v>
      </c>
      <c r="C136" s="12">
        <v>0.36458333333333298</v>
      </c>
      <c r="D136" s="11">
        <v>1714</v>
      </c>
    </row>
    <row r="137" spans="1:4" x14ac:dyDescent="0.2">
      <c r="A137" s="33"/>
      <c r="B137" s="10">
        <v>40842</v>
      </c>
      <c r="C137" s="9">
        <v>0.375</v>
      </c>
      <c r="D137" s="8">
        <v>1550</v>
      </c>
    </row>
    <row r="138" spans="1:4" x14ac:dyDescent="0.2">
      <c r="A138" s="33"/>
      <c r="B138" s="7">
        <v>40842</v>
      </c>
      <c r="C138" s="6">
        <v>0.38541666666666702</v>
      </c>
      <c r="D138" s="5">
        <v>1349</v>
      </c>
    </row>
    <row r="139" spans="1:4" x14ac:dyDescent="0.2">
      <c r="A139" s="33"/>
      <c r="B139" s="7">
        <v>40842</v>
      </c>
      <c r="C139" s="6">
        <v>0.39583333333333298</v>
      </c>
      <c r="D139" s="5">
        <v>1419</v>
      </c>
    </row>
    <row r="140" spans="1:4" x14ac:dyDescent="0.2">
      <c r="A140" s="33"/>
      <c r="B140" s="13">
        <v>40842</v>
      </c>
      <c r="C140" s="12">
        <v>0.40625</v>
      </c>
      <c r="D140" s="11">
        <v>1259</v>
      </c>
    </row>
    <row r="141" spans="1:4" x14ac:dyDescent="0.2">
      <c r="A141" s="33"/>
      <c r="B141" s="10">
        <v>40842</v>
      </c>
      <c r="C141" s="9">
        <v>0.41666666666666702</v>
      </c>
      <c r="D141" s="8">
        <v>1141</v>
      </c>
    </row>
    <row r="142" spans="1:4" x14ac:dyDescent="0.2">
      <c r="A142" s="33"/>
      <c r="B142" s="7">
        <v>40842</v>
      </c>
      <c r="C142" s="6">
        <v>0.42708333333333298</v>
      </c>
      <c r="D142" s="5">
        <v>1113</v>
      </c>
    </row>
    <row r="143" spans="1:4" x14ac:dyDescent="0.2">
      <c r="A143" s="33"/>
      <c r="B143" s="7">
        <v>40842</v>
      </c>
      <c r="C143" s="6">
        <v>0.4375</v>
      </c>
      <c r="D143" s="5">
        <v>1156</v>
      </c>
    </row>
    <row r="144" spans="1:4" x14ac:dyDescent="0.2">
      <c r="A144" s="33"/>
      <c r="B144" s="13">
        <v>40842</v>
      </c>
      <c r="C144" s="12">
        <v>0.44791666666666702</v>
      </c>
      <c r="D144" s="11">
        <v>1152</v>
      </c>
    </row>
    <row r="145" spans="1:4" x14ac:dyDescent="0.2">
      <c r="A145" s="33"/>
      <c r="B145" s="10">
        <v>40842</v>
      </c>
      <c r="C145" s="9">
        <v>0.45833333333333298</v>
      </c>
      <c r="D145" s="8">
        <v>1022</v>
      </c>
    </row>
    <row r="146" spans="1:4" x14ac:dyDescent="0.2">
      <c r="A146" s="33"/>
      <c r="B146" s="7">
        <v>40842</v>
      </c>
      <c r="C146" s="6">
        <v>0.46875</v>
      </c>
      <c r="D146" s="5">
        <v>984</v>
      </c>
    </row>
    <row r="147" spans="1:4" x14ac:dyDescent="0.2">
      <c r="A147" s="33"/>
      <c r="B147" s="7">
        <v>40842</v>
      </c>
      <c r="C147" s="6">
        <v>0.47916666666666702</v>
      </c>
      <c r="D147" s="5">
        <v>1096</v>
      </c>
    </row>
    <row r="148" spans="1:4" x14ac:dyDescent="0.2">
      <c r="A148" s="33"/>
      <c r="B148" s="13">
        <v>40842</v>
      </c>
      <c r="C148" s="12">
        <v>0.48958333333333298</v>
      </c>
      <c r="D148" s="11">
        <v>971</v>
      </c>
    </row>
    <row r="149" spans="1:4" x14ac:dyDescent="0.2">
      <c r="A149" s="33"/>
      <c r="B149" s="10">
        <v>40842</v>
      </c>
      <c r="C149" s="9">
        <v>0.5</v>
      </c>
      <c r="D149" s="8">
        <v>1005</v>
      </c>
    </row>
    <row r="150" spans="1:4" x14ac:dyDescent="0.2">
      <c r="A150" s="33"/>
      <c r="B150" s="7">
        <v>40842</v>
      </c>
      <c r="C150" s="6">
        <v>0.51041666666666663</v>
      </c>
      <c r="D150" s="5">
        <v>1029</v>
      </c>
    </row>
    <row r="151" spans="1:4" x14ac:dyDescent="0.2">
      <c r="A151" s="33"/>
      <c r="B151" s="7">
        <v>40842</v>
      </c>
      <c r="C151" s="6">
        <v>0.52083333333333337</v>
      </c>
      <c r="D151" s="5">
        <v>1147</v>
      </c>
    </row>
    <row r="152" spans="1:4" x14ac:dyDescent="0.2">
      <c r="A152" s="33"/>
      <c r="B152" s="13">
        <v>40842</v>
      </c>
      <c r="C152" s="12">
        <v>0.53125</v>
      </c>
      <c r="D152" s="11">
        <v>1065</v>
      </c>
    </row>
    <row r="153" spans="1:4" x14ac:dyDescent="0.2">
      <c r="A153" s="33"/>
      <c r="B153" s="10">
        <v>40842</v>
      </c>
      <c r="C153" s="9">
        <v>0.54166666666666696</v>
      </c>
      <c r="D153" s="8">
        <v>1024</v>
      </c>
    </row>
    <row r="154" spans="1:4" x14ac:dyDescent="0.2">
      <c r="A154" s="33"/>
      <c r="B154" s="7">
        <v>40842</v>
      </c>
      <c r="C154" s="6">
        <v>0.55208333333333304</v>
      </c>
      <c r="D154" s="5">
        <v>1106</v>
      </c>
    </row>
    <row r="155" spans="1:4" x14ac:dyDescent="0.2">
      <c r="A155" s="33"/>
      <c r="B155" s="7">
        <v>40842</v>
      </c>
      <c r="C155" s="6">
        <v>0.5625</v>
      </c>
      <c r="D155" s="5">
        <v>1130</v>
      </c>
    </row>
    <row r="156" spans="1:4" x14ac:dyDescent="0.2">
      <c r="A156" s="33"/>
      <c r="B156" s="13">
        <v>40842</v>
      </c>
      <c r="C156" s="12">
        <v>0.57291666666666596</v>
      </c>
      <c r="D156" s="11">
        <v>1057</v>
      </c>
    </row>
    <row r="157" spans="1:4" x14ac:dyDescent="0.2">
      <c r="A157" s="33"/>
      <c r="B157" s="10">
        <v>40842</v>
      </c>
      <c r="C157" s="9">
        <v>0.58333333333333304</v>
      </c>
      <c r="D157" s="8">
        <v>1097</v>
      </c>
    </row>
    <row r="158" spans="1:4" x14ac:dyDescent="0.2">
      <c r="A158" s="33"/>
      <c r="B158" s="7">
        <v>40842</v>
      </c>
      <c r="C158" s="6">
        <v>0.59375</v>
      </c>
      <c r="D158" s="5">
        <v>1095</v>
      </c>
    </row>
    <row r="159" spans="1:4" x14ac:dyDescent="0.2">
      <c r="A159" s="33"/>
      <c r="B159" s="7">
        <v>40842</v>
      </c>
      <c r="C159" s="6">
        <v>0.60416666666666596</v>
      </c>
      <c r="D159" s="5">
        <v>1181</v>
      </c>
    </row>
    <row r="160" spans="1:4" x14ac:dyDescent="0.2">
      <c r="A160" s="33"/>
      <c r="B160" s="13">
        <v>40842</v>
      </c>
      <c r="C160" s="12">
        <v>0.61458333333333304</v>
      </c>
      <c r="D160" s="11">
        <v>1163</v>
      </c>
    </row>
    <row r="161" spans="1:4" x14ac:dyDescent="0.2">
      <c r="A161" s="33"/>
      <c r="B161" s="10">
        <v>40842</v>
      </c>
      <c r="C161" s="9">
        <v>0.625</v>
      </c>
      <c r="D161" s="8">
        <v>1042</v>
      </c>
    </row>
    <row r="162" spans="1:4" x14ac:dyDescent="0.2">
      <c r="A162" s="33"/>
      <c r="B162" s="7">
        <v>40842</v>
      </c>
      <c r="C162" s="6">
        <v>0.63541666666666596</v>
      </c>
      <c r="D162" s="5">
        <v>1168</v>
      </c>
    </row>
    <row r="163" spans="1:4" x14ac:dyDescent="0.2">
      <c r="A163" s="33"/>
      <c r="B163" s="7">
        <v>40842</v>
      </c>
      <c r="C163" s="6">
        <v>0.64583333333333304</v>
      </c>
      <c r="D163" s="5">
        <v>1118</v>
      </c>
    </row>
    <row r="164" spans="1:4" x14ac:dyDescent="0.2">
      <c r="A164" s="33"/>
      <c r="B164" s="13">
        <v>40842</v>
      </c>
      <c r="C164" s="12">
        <v>0.656249999999999</v>
      </c>
      <c r="D164" s="11">
        <v>1193</v>
      </c>
    </row>
    <row r="165" spans="1:4" x14ac:dyDescent="0.2">
      <c r="A165" s="33"/>
      <c r="B165" s="10">
        <v>40842</v>
      </c>
      <c r="C165" s="9">
        <v>0.66666666666666596</v>
      </c>
      <c r="D165" s="8">
        <v>1160</v>
      </c>
    </row>
    <row r="166" spans="1:4" x14ac:dyDescent="0.2">
      <c r="A166" s="33"/>
      <c r="B166" s="7">
        <v>40842</v>
      </c>
      <c r="C166" s="6">
        <v>0.67708333333333304</v>
      </c>
      <c r="D166" s="5">
        <v>1122</v>
      </c>
    </row>
    <row r="167" spans="1:4" x14ac:dyDescent="0.2">
      <c r="A167" s="33"/>
      <c r="B167" s="7">
        <v>40842</v>
      </c>
      <c r="C167" s="6">
        <v>0.687499999999999</v>
      </c>
      <c r="D167" s="5">
        <v>1200</v>
      </c>
    </row>
    <row r="168" spans="1:4" x14ac:dyDescent="0.2">
      <c r="A168" s="33"/>
      <c r="B168" s="13">
        <v>40842</v>
      </c>
      <c r="C168" s="12">
        <v>0.69791666666666596</v>
      </c>
      <c r="D168" s="11">
        <v>1237</v>
      </c>
    </row>
    <row r="169" spans="1:4" x14ac:dyDescent="0.2">
      <c r="A169" s="33"/>
      <c r="B169" s="10">
        <v>40842</v>
      </c>
      <c r="C169" s="9">
        <v>0.70833333333333304</v>
      </c>
      <c r="D169" s="8">
        <v>1283</v>
      </c>
    </row>
    <row r="170" spans="1:4" x14ac:dyDescent="0.2">
      <c r="A170" s="33"/>
      <c r="B170" s="7">
        <v>40842</v>
      </c>
      <c r="C170" s="6">
        <v>0.718749999999999</v>
      </c>
      <c r="D170" s="5">
        <v>1255</v>
      </c>
    </row>
    <row r="171" spans="1:4" x14ac:dyDescent="0.2">
      <c r="A171" s="33"/>
      <c r="B171" s="7">
        <v>40842</v>
      </c>
      <c r="C171" s="6">
        <v>0.72916666666666596</v>
      </c>
      <c r="D171" s="5">
        <v>1269</v>
      </c>
    </row>
    <row r="172" spans="1:4" x14ac:dyDescent="0.2">
      <c r="A172" s="33"/>
      <c r="B172" s="13">
        <v>40842</v>
      </c>
      <c r="C172" s="12">
        <v>0.73958333333333204</v>
      </c>
      <c r="D172" s="11">
        <v>1238</v>
      </c>
    </row>
    <row r="173" spans="1:4" x14ac:dyDescent="0.2">
      <c r="A173" s="33"/>
      <c r="B173" s="10">
        <v>40842</v>
      </c>
      <c r="C173" s="9">
        <v>0.749999999999999</v>
      </c>
      <c r="D173" s="8">
        <v>1195</v>
      </c>
    </row>
    <row r="174" spans="1:4" x14ac:dyDescent="0.2">
      <c r="A174" s="33"/>
      <c r="B174" s="7">
        <v>40842</v>
      </c>
      <c r="C174" s="6">
        <v>0.76041666666666596</v>
      </c>
      <c r="D174" s="5">
        <v>1176</v>
      </c>
    </row>
    <row r="175" spans="1:4" x14ac:dyDescent="0.2">
      <c r="A175" s="33"/>
      <c r="B175" s="7">
        <v>40842</v>
      </c>
      <c r="C175" s="6">
        <v>0.77083333333333204</v>
      </c>
      <c r="D175" s="5">
        <v>1141</v>
      </c>
    </row>
    <row r="176" spans="1:4" x14ac:dyDescent="0.2">
      <c r="A176" s="33"/>
      <c r="B176" s="13">
        <v>40842</v>
      </c>
      <c r="C176" s="12">
        <v>0.781249999999999</v>
      </c>
      <c r="D176" s="11">
        <v>1112</v>
      </c>
    </row>
    <row r="177" spans="1:4" x14ac:dyDescent="0.2">
      <c r="A177" s="33"/>
      <c r="B177" s="10">
        <v>40842</v>
      </c>
      <c r="C177" s="9">
        <v>0.79166666666666596</v>
      </c>
      <c r="D177" s="8">
        <v>1144</v>
      </c>
    </row>
    <row r="178" spans="1:4" x14ac:dyDescent="0.2">
      <c r="A178" s="33"/>
      <c r="B178" s="7">
        <v>40842</v>
      </c>
      <c r="C178" s="6">
        <v>0.80208333333333204</v>
      </c>
      <c r="D178" s="5">
        <v>1106</v>
      </c>
    </row>
    <row r="179" spans="1:4" x14ac:dyDescent="0.2">
      <c r="A179" s="33"/>
      <c r="B179" s="7">
        <v>40842</v>
      </c>
      <c r="C179" s="6">
        <v>0.812499999999999</v>
      </c>
      <c r="D179" s="5">
        <v>933</v>
      </c>
    </row>
    <row r="180" spans="1:4" x14ac:dyDescent="0.2">
      <c r="A180" s="33"/>
      <c r="B180" s="13">
        <v>40842</v>
      </c>
      <c r="C180" s="12">
        <v>0.82291666666666596</v>
      </c>
      <c r="D180" s="11">
        <v>830</v>
      </c>
    </row>
    <row r="181" spans="1:4" x14ac:dyDescent="0.2">
      <c r="A181" s="33"/>
      <c r="B181" s="10">
        <v>40842</v>
      </c>
      <c r="C181" s="9">
        <v>0.83333333333333204</v>
      </c>
      <c r="D181" s="8">
        <v>670</v>
      </c>
    </row>
    <row r="182" spans="1:4" x14ac:dyDescent="0.2">
      <c r="A182" s="33"/>
      <c r="B182" s="7">
        <v>40842</v>
      </c>
      <c r="C182" s="6">
        <v>0.843749999999999</v>
      </c>
      <c r="D182" s="5">
        <v>708</v>
      </c>
    </row>
    <row r="183" spans="1:4" x14ac:dyDescent="0.2">
      <c r="A183" s="33"/>
      <c r="B183" s="7">
        <v>40842</v>
      </c>
      <c r="C183" s="6">
        <v>0.85416666666666496</v>
      </c>
      <c r="D183" s="5">
        <v>615</v>
      </c>
    </row>
    <row r="184" spans="1:4" x14ac:dyDescent="0.2">
      <c r="A184" s="33"/>
      <c r="B184" s="13">
        <v>40842</v>
      </c>
      <c r="C184" s="12">
        <v>0.86458333333333204</v>
      </c>
      <c r="D184" s="11">
        <v>527</v>
      </c>
    </row>
    <row r="185" spans="1:4" x14ac:dyDescent="0.2">
      <c r="A185" s="33"/>
      <c r="B185" s="10">
        <v>40842</v>
      </c>
      <c r="C185" s="9">
        <v>0.874999999999999</v>
      </c>
      <c r="D185" s="8">
        <v>505</v>
      </c>
    </row>
    <row r="186" spans="1:4" x14ac:dyDescent="0.2">
      <c r="A186" s="33"/>
      <c r="B186" s="7">
        <v>40842</v>
      </c>
      <c r="C186" s="6">
        <v>0.88541666666666496</v>
      </c>
      <c r="D186" s="5">
        <v>535</v>
      </c>
    </row>
    <row r="187" spans="1:4" x14ac:dyDescent="0.2">
      <c r="A187" s="33"/>
      <c r="B187" s="7">
        <v>40842</v>
      </c>
      <c r="C187" s="6">
        <v>0.89583333333333204</v>
      </c>
      <c r="D187" s="5">
        <v>452</v>
      </c>
    </row>
    <row r="188" spans="1:4" x14ac:dyDescent="0.2">
      <c r="A188" s="33"/>
      <c r="B188" s="13">
        <v>40842</v>
      </c>
      <c r="C188" s="12">
        <v>0.906249999999999</v>
      </c>
      <c r="D188" s="11">
        <v>440</v>
      </c>
    </row>
    <row r="189" spans="1:4" x14ac:dyDescent="0.2">
      <c r="A189" s="33"/>
      <c r="B189" s="10">
        <v>40842</v>
      </c>
      <c r="C189" s="9">
        <v>0.91666666666666496</v>
      </c>
      <c r="D189" s="8">
        <v>424</v>
      </c>
    </row>
    <row r="190" spans="1:4" x14ac:dyDescent="0.2">
      <c r="A190" s="33"/>
      <c r="B190" s="7">
        <v>40842</v>
      </c>
      <c r="C190" s="6">
        <v>0.92708333333333204</v>
      </c>
      <c r="D190" s="5">
        <v>397</v>
      </c>
    </row>
    <row r="191" spans="1:4" x14ac:dyDescent="0.2">
      <c r="A191" s="33"/>
      <c r="B191" s="7">
        <v>40842</v>
      </c>
      <c r="C191" s="6">
        <v>0.937499999999998</v>
      </c>
      <c r="D191" s="5">
        <v>436</v>
      </c>
    </row>
    <row r="192" spans="1:4" x14ac:dyDescent="0.2">
      <c r="A192" s="33"/>
      <c r="B192" s="13">
        <v>40842</v>
      </c>
      <c r="C192" s="12">
        <v>0.94791666666666496</v>
      </c>
      <c r="D192" s="11">
        <v>352</v>
      </c>
    </row>
    <row r="193" spans="1:4" x14ac:dyDescent="0.2">
      <c r="A193" s="33"/>
      <c r="B193" s="10">
        <v>40842</v>
      </c>
      <c r="C193" s="9">
        <v>0.95833333333333204</v>
      </c>
      <c r="D193" s="8">
        <v>249</v>
      </c>
    </row>
    <row r="194" spans="1:4" x14ac:dyDescent="0.2">
      <c r="A194" s="33"/>
      <c r="B194" s="7">
        <v>40842</v>
      </c>
      <c r="C194" s="6">
        <v>0.968749999999998</v>
      </c>
      <c r="D194" s="5">
        <v>277</v>
      </c>
    </row>
    <row r="195" spans="1:4" x14ac:dyDescent="0.2">
      <c r="A195" s="33"/>
      <c r="B195" s="7">
        <v>40842</v>
      </c>
      <c r="C195" s="6">
        <v>0.97916666666666496</v>
      </c>
      <c r="D195" s="5">
        <v>221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228</v>
      </c>
    </row>
  </sheetData>
  <pageMargins left="0.7" right="0.7" top="0.75" bottom="0.75" header="0.3" footer="0.3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36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11</v>
      </c>
      <c r="F5" s="21" t="s">
        <v>1</v>
      </c>
      <c r="G5" s="20">
        <f>SUM($D$5:$D$100)</f>
        <v>5066</v>
      </c>
      <c r="N5" s="37">
        <v>0</v>
      </c>
      <c r="O5" s="43">
        <f>SUM(D5:D8)</f>
        <v>45</v>
      </c>
      <c r="P5" s="44">
        <f>SUM(D101:D104)</f>
        <v>50</v>
      </c>
      <c r="Q5" s="40">
        <f>AVERAGE(O5:P5)</f>
        <v>47.5</v>
      </c>
    </row>
    <row r="6" spans="1:17" x14ac:dyDescent="0.2">
      <c r="A6" s="33"/>
      <c r="B6" s="7">
        <v>40841</v>
      </c>
      <c r="C6" s="6">
        <v>1.0416666666666666E-2</v>
      </c>
      <c r="D6" s="5">
        <v>16</v>
      </c>
      <c r="F6" s="21" t="s">
        <v>0</v>
      </c>
      <c r="G6" s="20">
        <f>SUM($D$101:$D$196)</f>
        <v>4792</v>
      </c>
      <c r="N6" s="38">
        <f>N5+1/24</f>
        <v>4.1666666666666664E-2</v>
      </c>
      <c r="O6" s="45">
        <f>SUM(D9:D12)</f>
        <v>29</v>
      </c>
      <c r="P6" s="46">
        <f>SUM(D105:D108)</f>
        <v>26</v>
      </c>
      <c r="Q6" s="41">
        <f t="shared" ref="Q6:Q28" si="0">AVERAGE(O6:P6)</f>
        <v>27.5</v>
      </c>
    </row>
    <row r="7" spans="1:17" x14ac:dyDescent="0.2">
      <c r="A7" s="33"/>
      <c r="B7" s="7">
        <v>40841</v>
      </c>
      <c r="C7" s="6">
        <v>2.0833333333333332E-2</v>
      </c>
      <c r="D7" s="5">
        <v>10</v>
      </c>
      <c r="N7" s="38">
        <f t="shared" ref="N7:N28" si="1">N6+1/24</f>
        <v>8.3333333333333329E-2</v>
      </c>
      <c r="O7" s="45">
        <f>SUM(D13:D16)</f>
        <v>21</v>
      </c>
      <c r="P7" s="46">
        <f>SUM(D109:D112)</f>
        <v>19</v>
      </c>
      <c r="Q7" s="41">
        <f t="shared" si="0"/>
        <v>20</v>
      </c>
    </row>
    <row r="8" spans="1:17" x14ac:dyDescent="0.2">
      <c r="A8" s="33"/>
      <c r="B8" s="13">
        <v>40841</v>
      </c>
      <c r="C8" s="12">
        <v>3.125E-2</v>
      </c>
      <c r="D8" s="11">
        <v>8</v>
      </c>
      <c r="N8" s="38">
        <f t="shared" si="1"/>
        <v>0.125</v>
      </c>
      <c r="O8" s="45">
        <f>SUM(D17:D20)</f>
        <v>19</v>
      </c>
      <c r="P8" s="46">
        <f>SUM(D113:D116)</f>
        <v>18</v>
      </c>
      <c r="Q8" s="41">
        <f t="shared" si="0"/>
        <v>18.5</v>
      </c>
    </row>
    <row r="9" spans="1:17" x14ac:dyDescent="0.2">
      <c r="A9" s="33"/>
      <c r="B9" s="10">
        <v>40841</v>
      </c>
      <c r="C9" s="9">
        <v>4.1666666666666699E-2</v>
      </c>
      <c r="D9" s="8">
        <v>8</v>
      </c>
      <c r="N9" s="38">
        <f t="shared" si="1"/>
        <v>0.16666666666666666</v>
      </c>
      <c r="O9" s="45">
        <f>SUM(D21:D24)</f>
        <v>10</v>
      </c>
      <c r="P9" s="46">
        <f>SUM(D117:D120)</f>
        <v>12</v>
      </c>
      <c r="Q9" s="41">
        <f t="shared" si="0"/>
        <v>11</v>
      </c>
    </row>
    <row r="10" spans="1:17" x14ac:dyDescent="0.2">
      <c r="A10" s="33"/>
      <c r="B10" s="7">
        <v>40841</v>
      </c>
      <c r="C10" s="6">
        <v>5.2083333333333301E-2</v>
      </c>
      <c r="D10" s="5">
        <v>9</v>
      </c>
      <c r="N10" s="38">
        <f t="shared" si="1"/>
        <v>0.20833333333333331</v>
      </c>
      <c r="O10" s="45">
        <f>SUM(D25:D28)</f>
        <v>32</v>
      </c>
      <c r="P10" s="46">
        <f>SUM(D121:D124)</f>
        <v>49</v>
      </c>
      <c r="Q10" s="41">
        <f t="shared" si="0"/>
        <v>40.5</v>
      </c>
    </row>
    <row r="11" spans="1:17" x14ac:dyDescent="0.2">
      <c r="A11" s="33"/>
      <c r="B11" s="7">
        <v>40841</v>
      </c>
      <c r="C11" s="6">
        <v>6.25E-2</v>
      </c>
      <c r="D11" s="5">
        <v>6</v>
      </c>
      <c r="N11" s="38">
        <f t="shared" si="1"/>
        <v>0.24999999999999997</v>
      </c>
      <c r="O11" s="45">
        <f>SUM(D29:D32)</f>
        <v>132</v>
      </c>
      <c r="P11" s="46">
        <f>SUM(D125:D128)</f>
        <v>173</v>
      </c>
      <c r="Q11" s="41">
        <f t="shared" si="0"/>
        <v>152.5</v>
      </c>
    </row>
    <row r="12" spans="1:17" x14ac:dyDescent="0.2">
      <c r="A12" s="33"/>
      <c r="B12" s="13">
        <v>40841</v>
      </c>
      <c r="C12" s="12">
        <v>7.2916666666666699E-2</v>
      </c>
      <c r="D12" s="11">
        <v>6</v>
      </c>
      <c r="N12" s="38">
        <f t="shared" si="1"/>
        <v>0.29166666666666663</v>
      </c>
      <c r="O12" s="45">
        <f>SUM(D33:D36)</f>
        <v>202</v>
      </c>
      <c r="P12" s="46">
        <f>SUM(D129:D132)</f>
        <v>269</v>
      </c>
      <c r="Q12" s="41">
        <f t="shared" si="0"/>
        <v>235.5</v>
      </c>
    </row>
    <row r="13" spans="1:17" x14ac:dyDescent="0.2">
      <c r="A13" s="33"/>
      <c r="B13" s="10">
        <v>40841</v>
      </c>
      <c r="C13" s="9">
        <v>8.3333333333333301E-2</v>
      </c>
      <c r="D13" s="8">
        <v>6</v>
      </c>
      <c r="N13" s="38">
        <f t="shared" si="1"/>
        <v>0.33333333333333331</v>
      </c>
      <c r="O13" s="45">
        <f>SUM(D37:D40)</f>
        <v>326</v>
      </c>
      <c r="P13" s="46">
        <f>SUM(D133:D136)</f>
        <v>330</v>
      </c>
      <c r="Q13" s="41">
        <f t="shared" si="0"/>
        <v>328</v>
      </c>
    </row>
    <row r="14" spans="1:17" x14ac:dyDescent="0.2">
      <c r="A14" s="33"/>
      <c r="B14" s="7">
        <v>40841</v>
      </c>
      <c r="C14" s="6">
        <v>9.375E-2</v>
      </c>
      <c r="D14" s="5">
        <v>9</v>
      </c>
      <c r="N14" s="38">
        <f t="shared" si="1"/>
        <v>0.375</v>
      </c>
      <c r="O14" s="45">
        <f>SUM(D41:D44)</f>
        <v>306</v>
      </c>
      <c r="P14" s="46">
        <f>SUM(D137:D140)</f>
        <v>284</v>
      </c>
      <c r="Q14" s="41">
        <f t="shared" si="0"/>
        <v>295</v>
      </c>
    </row>
    <row r="15" spans="1:17" x14ac:dyDescent="0.2">
      <c r="A15" s="33"/>
      <c r="B15" s="7">
        <v>40841</v>
      </c>
      <c r="C15" s="6">
        <v>0.104166666666667</v>
      </c>
      <c r="D15" s="5">
        <v>4</v>
      </c>
      <c r="N15" s="38">
        <f t="shared" si="1"/>
        <v>0.41666666666666669</v>
      </c>
      <c r="O15" s="45">
        <f>SUM(D45:D48)</f>
        <v>218</v>
      </c>
      <c r="P15" s="46">
        <f>SUM(D141:D144)</f>
        <v>262</v>
      </c>
      <c r="Q15" s="41">
        <f t="shared" si="0"/>
        <v>240</v>
      </c>
    </row>
    <row r="16" spans="1:17" x14ac:dyDescent="0.2">
      <c r="A16" s="33"/>
      <c r="B16" s="13">
        <v>40841</v>
      </c>
      <c r="C16" s="12">
        <v>0.114583333333333</v>
      </c>
      <c r="D16" s="11">
        <v>2</v>
      </c>
      <c r="N16" s="38">
        <f t="shared" si="1"/>
        <v>0.45833333333333337</v>
      </c>
      <c r="O16" s="45">
        <f>SUM(D49:D52)</f>
        <v>201</v>
      </c>
      <c r="P16" s="46">
        <f>SUM(D145:D148)</f>
        <v>217</v>
      </c>
      <c r="Q16" s="41">
        <f t="shared" si="0"/>
        <v>209</v>
      </c>
    </row>
    <row r="17" spans="1:17" x14ac:dyDescent="0.2">
      <c r="A17" s="33"/>
      <c r="B17" s="10">
        <v>40841</v>
      </c>
      <c r="C17" s="9">
        <v>0.125</v>
      </c>
      <c r="D17" s="8">
        <v>9</v>
      </c>
      <c r="N17" s="38">
        <f t="shared" si="1"/>
        <v>0.5</v>
      </c>
      <c r="O17" s="45">
        <f>SUM(D53:D56)</f>
        <v>258</v>
      </c>
      <c r="P17" s="46">
        <f>SUM(D149:D152)</f>
        <v>212</v>
      </c>
      <c r="Q17" s="41">
        <f t="shared" si="0"/>
        <v>235</v>
      </c>
    </row>
    <row r="18" spans="1:17" x14ac:dyDescent="0.2">
      <c r="A18" s="33"/>
      <c r="B18" s="7">
        <v>40841</v>
      </c>
      <c r="C18" s="6">
        <v>0.13541666666666699</v>
      </c>
      <c r="D18" s="5">
        <v>2</v>
      </c>
      <c r="N18" s="38">
        <f t="shared" si="1"/>
        <v>0.54166666666666663</v>
      </c>
      <c r="O18" s="45">
        <f>SUM(D57:D60)</f>
        <v>258</v>
      </c>
      <c r="P18" s="46">
        <f>SUM(D153:D156)</f>
        <v>244</v>
      </c>
      <c r="Q18" s="41">
        <f t="shared" si="0"/>
        <v>251</v>
      </c>
    </row>
    <row r="19" spans="1:17" x14ac:dyDescent="0.2">
      <c r="A19" s="33"/>
      <c r="B19" s="7">
        <v>40841</v>
      </c>
      <c r="C19" s="6">
        <v>0.14583333333333301</v>
      </c>
      <c r="D19" s="5">
        <v>4</v>
      </c>
      <c r="N19" s="38">
        <f t="shared" si="1"/>
        <v>0.58333333333333326</v>
      </c>
      <c r="O19" s="45">
        <f>SUM(D61:D64)</f>
        <v>270</v>
      </c>
      <c r="P19" s="46">
        <f>SUM(D157:D160)</f>
        <v>262</v>
      </c>
      <c r="Q19" s="41">
        <f t="shared" si="0"/>
        <v>266</v>
      </c>
    </row>
    <row r="20" spans="1:17" x14ac:dyDescent="0.2">
      <c r="A20" s="33"/>
      <c r="B20" s="13">
        <v>40841</v>
      </c>
      <c r="C20" s="12">
        <v>0.15625</v>
      </c>
      <c r="D20" s="11">
        <v>4</v>
      </c>
      <c r="N20" s="38">
        <f t="shared" si="1"/>
        <v>0.62499999999999989</v>
      </c>
      <c r="O20" s="45">
        <f>SUM(D65:D68)</f>
        <v>334</v>
      </c>
      <c r="P20" s="46">
        <f>SUM(D161:D164)</f>
        <v>369</v>
      </c>
      <c r="Q20" s="41">
        <f t="shared" si="0"/>
        <v>351.5</v>
      </c>
    </row>
    <row r="21" spans="1:17" x14ac:dyDescent="0.2">
      <c r="A21" s="33"/>
      <c r="B21" s="10">
        <v>40841</v>
      </c>
      <c r="C21" s="9">
        <v>0.16666666666666699</v>
      </c>
      <c r="D21" s="8">
        <v>2</v>
      </c>
      <c r="N21" s="38">
        <f t="shared" si="1"/>
        <v>0.66666666666666652</v>
      </c>
      <c r="O21" s="45">
        <f>SUM(D69:D72)</f>
        <v>602</v>
      </c>
      <c r="P21" s="46">
        <f>SUM(D165:D168)</f>
        <v>444</v>
      </c>
      <c r="Q21" s="41">
        <f t="shared" si="0"/>
        <v>523</v>
      </c>
    </row>
    <row r="22" spans="1:17" x14ac:dyDescent="0.2">
      <c r="A22" s="33"/>
      <c r="B22" s="7">
        <v>40841</v>
      </c>
      <c r="C22" s="6">
        <v>0.17708333333333301</v>
      </c>
      <c r="D22" s="5">
        <v>5</v>
      </c>
      <c r="N22" s="38">
        <f t="shared" si="1"/>
        <v>0.70833333333333315</v>
      </c>
      <c r="O22" s="45">
        <f>SUM(D73:D76)</f>
        <v>595</v>
      </c>
      <c r="P22" s="46">
        <f>SUM(D169:D172)</f>
        <v>484</v>
      </c>
      <c r="Q22" s="41">
        <f t="shared" si="0"/>
        <v>539.5</v>
      </c>
    </row>
    <row r="23" spans="1:17" x14ac:dyDescent="0.2">
      <c r="A23" s="33"/>
      <c r="B23" s="7">
        <v>40841</v>
      </c>
      <c r="C23" s="6">
        <v>0.1875</v>
      </c>
      <c r="D23" s="5">
        <v>2</v>
      </c>
      <c r="N23" s="38">
        <f t="shared" si="1"/>
        <v>0.74999999999999978</v>
      </c>
      <c r="O23" s="45">
        <f>SUM(D77:D80)</f>
        <v>393</v>
      </c>
      <c r="P23" s="46">
        <f>SUM(D173:D176)</f>
        <v>318</v>
      </c>
      <c r="Q23" s="41">
        <f t="shared" si="0"/>
        <v>355.5</v>
      </c>
    </row>
    <row r="24" spans="1:17" x14ac:dyDescent="0.2">
      <c r="A24" s="33"/>
      <c r="B24" s="13">
        <v>40841</v>
      </c>
      <c r="C24" s="12">
        <v>0.19791666666666699</v>
      </c>
      <c r="D24" s="11">
        <v>1</v>
      </c>
      <c r="N24" s="38">
        <f t="shared" si="1"/>
        <v>0.79166666666666641</v>
      </c>
      <c r="O24" s="45">
        <f>SUM(D81:D84)</f>
        <v>280</v>
      </c>
      <c r="P24" s="46">
        <f>SUM(D177:D180)</f>
        <v>234</v>
      </c>
      <c r="Q24" s="41">
        <f t="shared" si="0"/>
        <v>257</v>
      </c>
    </row>
    <row r="25" spans="1:17" x14ac:dyDescent="0.2">
      <c r="A25" s="33"/>
      <c r="B25" s="10">
        <v>40841</v>
      </c>
      <c r="C25" s="9">
        <v>0.20833333333333301</v>
      </c>
      <c r="D25" s="8">
        <v>6</v>
      </c>
      <c r="N25" s="38">
        <f t="shared" si="1"/>
        <v>0.83333333333333304</v>
      </c>
      <c r="O25" s="45">
        <f>SUM(D85:D88)</f>
        <v>186</v>
      </c>
      <c r="P25" s="46">
        <f>SUM(D181:D184)</f>
        <v>190</v>
      </c>
      <c r="Q25" s="41">
        <f t="shared" si="0"/>
        <v>188</v>
      </c>
    </row>
    <row r="26" spans="1:17" x14ac:dyDescent="0.2">
      <c r="A26" s="33"/>
      <c r="B26" s="7">
        <v>40841</v>
      </c>
      <c r="C26" s="6">
        <v>0.21875</v>
      </c>
      <c r="D26" s="5">
        <v>4</v>
      </c>
      <c r="N26" s="38">
        <f t="shared" si="1"/>
        <v>0.87499999999999967</v>
      </c>
      <c r="O26" s="45">
        <f>SUM(D89:D92)</f>
        <v>164</v>
      </c>
      <c r="P26" s="46">
        <f>SUM(D185:D188)</f>
        <v>178</v>
      </c>
      <c r="Q26" s="41">
        <f t="shared" si="0"/>
        <v>171</v>
      </c>
    </row>
    <row r="27" spans="1:17" x14ac:dyDescent="0.2">
      <c r="A27" s="33"/>
      <c r="B27" s="7">
        <v>40841</v>
      </c>
      <c r="C27" s="6">
        <v>0.22916666666666699</v>
      </c>
      <c r="D27" s="5">
        <v>8</v>
      </c>
      <c r="N27" s="38">
        <f t="shared" si="1"/>
        <v>0.9166666666666663</v>
      </c>
      <c r="O27" s="45">
        <f>SUM(D93:D96)</f>
        <v>111</v>
      </c>
      <c r="P27" s="46">
        <f>SUM(D189:D192)</f>
        <v>97</v>
      </c>
      <c r="Q27" s="41">
        <f t="shared" si="0"/>
        <v>104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14</v>
      </c>
      <c r="N28" s="49">
        <f t="shared" si="1"/>
        <v>0.95833333333333293</v>
      </c>
      <c r="O28" s="50">
        <f>SUM(D97:D100)</f>
        <v>74</v>
      </c>
      <c r="P28" s="51">
        <f>SUM(D193:D196)</f>
        <v>51</v>
      </c>
      <c r="Q28" s="52">
        <f t="shared" si="0"/>
        <v>62.5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12</v>
      </c>
      <c r="N29" s="53" t="s">
        <v>3</v>
      </c>
      <c r="O29" s="54">
        <f>SUM(O5:O28)</f>
        <v>5066</v>
      </c>
      <c r="P29" s="55">
        <f t="shared" ref="P29:Q29" si="2">SUM(P5:P28)</f>
        <v>4792</v>
      </c>
      <c r="Q29" s="56">
        <f t="shared" si="2"/>
        <v>4929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13</v>
      </c>
    </row>
    <row r="31" spans="1:17" x14ac:dyDescent="0.2">
      <c r="A31" s="33"/>
      <c r="B31" s="7">
        <v>40841</v>
      </c>
      <c r="C31" s="6">
        <v>0.27083333333333298</v>
      </c>
      <c r="D31" s="5">
        <v>42</v>
      </c>
      <c r="N31" s="57" t="s">
        <v>10</v>
      </c>
      <c r="O31" s="58">
        <f>SUM(D5:D30)</f>
        <v>181</v>
      </c>
      <c r="P31" s="59">
        <f>SUM(D101:D126)</f>
        <v>225</v>
      </c>
      <c r="Q31" s="60">
        <f>AVERAGE(O31:P31)</f>
        <v>203</v>
      </c>
    </row>
    <row r="32" spans="1:17" x14ac:dyDescent="0.2">
      <c r="A32" s="33"/>
      <c r="B32" s="13">
        <v>40841</v>
      </c>
      <c r="C32" s="12">
        <v>0.28125</v>
      </c>
      <c r="D32" s="11">
        <v>65</v>
      </c>
      <c r="N32" s="38" t="s">
        <v>7</v>
      </c>
      <c r="O32" s="45">
        <f>SUM(D31:D42)</f>
        <v>810</v>
      </c>
      <c r="P32" s="46">
        <f>SUM(D127:D138)</f>
        <v>873</v>
      </c>
      <c r="Q32" s="41">
        <f>AVERAGE(O32:P32)</f>
        <v>841.5</v>
      </c>
    </row>
    <row r="33" spans="1:17" x14ac:dyDescent="0.2">
      <c r="A33" s="33"/>
      <c r="B33" s="10">
        <v>40841</v>
      </c>
      <c r="C33" s="9">
        <v>0.29166666666666702</v>
      </c>
      <c r="D33" s="8">
        <v>45</v>
      </c>
      <c r="N33" s="38" t="s">
        <v>8</v>
      </c>
      <c r="O33" s="45">
        <f>SUM(D43:D66)</f>
        <v>1479</v>
      </c>
      <c r="P33" s="46">
        <f>SUM(D139:D162)</f>
        <v>1511</v>
      </c>
      <c r="Q33" s="41">
        <f>AVERAGE(O33:P33)</f>
        <v>1495</v>
      </c>
    </row>
    <row r="34" spans="1:17" x14ac:dyDescent="0.2">
      <c r="A34" s="33"/>
      <c r="B34" s="7">
        <v>40841</v>
      </c>
      <c r="C34" s="6">
        <v>0.30208333333333298</v>
      </c>
      <c r="D34" s="5">
        <v>40</v>
      </c>
      <c r="N34" s="38" t="s">
        <v>9</v>
      </c>
      <c r="O34" s="45">
        <f>SUM(D67:D78)</f>
        <v>1565</v>
      </c>
      <c r="P34" s="46">
        <f>SUM(D163:D174)</f>
        <v>1284</v>
      </c>
      <c r="Q34" s="41">
        <f>AVERAGE(O34:P34)</f>
        <v>1424.5</v>
      </c>
    </row>
    <row r="35" spans="1:17" ht="13.5" thickBot="1" x14ac:dyDescent="0.25">
      <c r="A35" s="33"/>
      <c r="B35" s="7">
        <v>40841</v>
      </c>
      <c r="C35" s="6">
        <v>0.3125</v>
      </c>
      <c r="D35" s="5">
        <v>53</v>
      </c>
      <c r="N35" s="39" t="s">
        <v>11</v>
      </c>
      <c r="O35" s="47">
        <f>SUM(D79:D100)</f>
        <v>1031</v>
      </c>
      <c r="P35" s="48">
        <f>SUM(D175:D196)</f>
        <v>899</v>
      </c>
      <c r="Q35" s="42">
        <f>AVERAGE(O35:P35)</f>
        <v>965</v>
      </c>
    </row>
    <row r="36" spans="1:17" x14ac:dyDescent="0.2">
      <c r="A36" s="33"/>
      <c r="B36" s="13">
        <v>40841</v>
      </c>
      <c r="C36" s="12">
        <v>0.32291666666666702</v>
      </c>
      <c r="D36" s="11">
        <v>64</v>
      </c>
    </row>
    <row r="37" spans="1:17" x14ac:dyDescent="0.2">
      <c r="A37" s="33"/>
      <c r="B37" s="10">
        <v>40841</v>
      </c>
      <c r="C37" s="9">
        <v>0.33333333333333298</v>
      </c>
      <c r="D37" s="8">
        <v>77</v>
      </c>
    </row>
    <row r="38" spans="1:17" x14ac:dyDescent="0.2">
      <c r="A38" s="33"/>
      <c r="B38" s="7">
        <v>40841</v>
      </c>
      <c r="C38" s="6">
        <v>0.34375</v>
      </c>
      <c r="D38" s="5">
        <v>65</v>
      </c>
    </row>
    <row r="39" spans="1:17" x14ac:dyDescent="0.2">
      <c r="A39" s="33"/>
      <c r="B39" s="7">
        <v>40841</v>
      </c>
      <c r="C39" s="6">
        <v>0.35416666666666702</v>
      </c>
      <c r="D39" s="5">
        <v>92</v>
      </c>
    </row>
    <row r="40" spans="1:17" x14ac:dyDescent="0.2">
      <c r="A40" s="33"/>
      <c r="B40" s="13">
        <v>40841</v>
      </c>
      <c r="C40" s="12">
        <v>0.36458333333333298</v>
      </c>
      <c r="D40" s="11">
        <v>92</v>
      </c>
    </row>
    <row r="41" spans="1:17" x14ac:dyDescent="0.2">
      <c r="A41" s="33"/>
      <c r="B41" s="10">
        <v>40841</v>
      </c>
      <c r="C41" s="9">
        <v>0.375</v>
      </c>
      <c r="D41" s="8">
        <v>102</v>
      </c>
    </row>
    <row r="42" spans="1:17" x14ac:dyDescent="0.2">
      <c r="A42" s="33"/>
      <c r="B42" s="7">
        <v>40841</v>
      </c>
      <c r="C42" s="6">
        <v>0.38541666666666702</v>
      </c>
      <c r="D42" s="5">
        <v>73</v>
      </c>
    </row>
    <row r="43" spans="1:17" x14ac:dyDescent="0.2">
      <c r="A43" s="33"/>
      <c r="B43" s="7">
        <v>40841</v>
      </c>
      <c r="C43" s="6">
        <v>0.39583333333333298</v>
      </c>
      <c r="D43" s="5">
        <v>65</v>
      </c>
    </row>
    <row r="44" spans="1:17" x14ac:dyDescent="0.2">
      <c r="A44" s="33"/>
      <c r="B44" s="13">
        <v>40841</v>
      </c>
      <c r="C44" s="12">
        <v>0.40625</v>
      </c>
      <c r="D44" s="11">
        <v>66</v>
      </c>
    </row>
    <row r="45" spans="1:17" x14ac:dyDescent="0.2">
      <c r="A45" s="33"/>
      <c r="B45" s="10">
        <v>40841</v>
      </c>
      <c r="C45" s="9">
        <v>0.41666666666666702</v>
      </c>
      <c r="D45" s="8">
        <v>52</v>
      </c>
    </row>
    <row r="46" spans="1:17" x14ac:dyDescent="0.2">
      <c r="A46" s="33"/>
      <c r="B46" s="7">
        <v>40841</v>
      </c>
      <c r="C46" s="6">
        <v>0.42708333333333298</v>
      </c>
      <c r="D46" s="5">
        <v>55</v>
      </c>
    </row>
    <row r="47" spans="1:17" x14ac:dyDescent="0.2">
      <c r="A47" s="33"/>
      <c r="B47" s="7">
        <v>40841</v>
      </c>
      <c r="C47" s="6">
        <v>0.4375</v>
      </c>
      <c r="D47" s="5">
        <v>59</v>
      </c>
    </row>
    <row r="48" spans="1:17" x14ac:dyDescent="0.2">
      <c r="A48" s="33"/>
      <c r="B48" s="13">
        <v>40841</v>
      </c>
      <c r="C48" s="12">
        <v>0.44791666666666702</v>
      </c>
      <c r="D48" s="11">
        <v>52</v>
      </c>
    </row>
    <row r="49" spans="1:4" x14ac:dyDescent="0.2">
      <c r="A49" s="33"/>
      <c r="B49" s="10">
        <v>40841</v>
      </c>
      <c r="C49" s="9">
        <v>0.45833333333333298</v>
      </c>
      <c r="D49" s="8">
        <v>45</v>
      </c>
    </row>
    <row r="50" spans="1:4" x14ac:dyDescent="0.2">
      <c r="A50" s="33"/>
      <c r="B50" s="7">
        <v>40841</v>
      </c>
      <c r="C50" s="6">
        <v>0.46875</v>
      </c>
      <c r="D50" s="5">
        <v>55</v>
      </c>
    </row>
    <row r="51" spans="1:4" x14ac:dyDescent="0.2">
      <c r="A51" s="33"/>
      <c r="B51" s="7">
        <v>40841</v>
      </c>
      <c r="C51" s="6">
        <v>0.47916666666666702</v>
      </c>
      <c r="D51" s="5">
        <v>52</v>
      </c>
    </row>
    <row r="52" spans="1:4" x14ac:dyDescent="0.2">
      <c r="A52" s="33"/>
      <c r="B52" s="13">
        <v>40841</v>
      </c>
      <c r="C52" s="12">
        <v>0.48958333333333298</v>
      </c>
      <c r="D52" s="11">
        <v>49</v>
      </c>
    </row>
    <row r="53" spans="1:4" x14ac:dyDescent="0.2">
      <c r="A53" s="33"/>
      <c r="B53" s="10">
        <v>40841</v>
      </c>
      <c r="C53" s="9">
        <v>0.5</v>
      </c>
      <c r="D53" s="8">
        <v>81</v>
      </c>
    </row>
    <row r="54" spans="1:4" x14ac:dyDescent="0.2">
      <c r="A54" s="33"/>
      <c r="B54" s="7">
        <v>40841</v>
      </c>
      <c r="C54" s="6">
        <v>0.51041666666666663</v>
      </c>
      <c r="D54" s="5">
        <v>52</v>
      </c>
    </row>
    <row r="55" spans="1:4" x14ac:dyDescent="0.2">
      <c r="A55" s="33"/>
      <c r="B55" s="7">
        <v>40841</v>
      </c>
      <c r="C55" s="6">
        <v>0.52083333333333337</v>
      </c>
      <c r="D55" s="5">
        <v>58</v>
      </c>
    </row>
    <row r="56" spans="1:4" x14ac:dyDescent="0.2">
      <c r="A56" s="33"/>
      <c r="B56" s="13">
        <v>40841</v>
      </c>
      <c r="C56" s="12">
        <v>0.53125</v>
      </c>
      <c r="D56" s="11">
        <v>67</v>
      </c>
    </row>
    <row r="57" spans="1:4" x14ac:dyDescent="0.2">
      <c r="A57" s="33"/>
      <c r="B57" s="10">
        <v>40841</v>
      </c>
      <c r="C57" s="9">
        <v>0.54166666666666696</v>
      </c>
      <c r="D57" s="8">
        <v>61</v>
      </c>
    </row>
    <row r="58" spans="1:4" x14ac:dyDescent="0.2">
      <c r="A58" s="33"/>
      <c r="B58" s="7">
        <v>40841</v>
      </c>
      <c r="C58" s="6">
        <v>0.55208333333333304</v>
      </c>
      <c r="D58" s="5">
        <v>58</v>
      </c>
    </row>
    <row r="59" spans="1:4" x14ac:dyDescent="0.2">
      <c r="A59" s="33"/>
      <c r="B59" s="7">
        <v>40841</v>
      </c>
      <c r="C59" s="6">
        <v>0.5625</v>
      </c>
      <c r="D59" s="5">
        <v>54</v>
      </c>
    </row>
    <row r="60" spans="1:4" x14ac:dyDescent="0.2">
      <c r="A60" s="33"/>
      <c r="B60" s="13">
        <v>40841</v>
      </c>
      <c r="C60" s="12">
        <v>0.57291666666666596</v>
      </c>
      <c r="D60" s="11">
        <v>85</v>
      </c>
    </row>
    <row r="61" spans="1:4" x14ac:dyDescent="0.2">
      <c r="A61" s="33"/>
      <c r="B61" s="10">
        <v>40841</v>
      </c>
      <c r="C61" s="9">
        <v>0.58333333333333304</v>
      </c>
      <c r="D61" s="8">
        <v>73</v>
      </c>
    </row>
    <row r="62" spans="1:4" x14ac:dyDescent="0.2">
      <c r="A62" s="33"/>
      <c r="B62" s="7">
        <v>40841</v>
      </c>
      <c r="C62" s="6">
        <v>0.59375</v>
      </c>
      <c r="D62" s="5">
        <v>64</v>
      </c>
    </row>
    <row r="63" spans="1:4" x14ac:dyDescent="0.2">
      <c r="A63" s="33"/>
      <c r="B63" s="7">
        <v>40841</v>
      </c>
      <c r="C63" s="6">
        <v>0.60416666666666596</v>
      </c>
      <c r="D63" s="5">
        <v>52</v>
      </c>
    </row>
    <row r="64" spans="1:4" x14ac:dyDescent="0.2">
      <c r="A64" s="33"/>
      <c r="B64" s="13">
        <v>40841</v>
      </c>
      <c r="C64" s="12">
        <v>0.61458333333333304</v>
      </c>
      <c r="D64" s="11">
        <v>81</v>
      </c>
    </row>
    <row r="65" spans="1:4" x14ac:dyDescent="0.2">
      <c r="A65" s="33"/>
      <c r="B65" s="10">
        <v>40841</v>
      </c>
      <c r="C65" s="9">
        <v>0.625</v>
      </c>
      <c r="D65" s="8">
        <v>73</v>
      </c>
    </row>
    <row r="66" spans="1:4" x14ac:dyDescent="0.2">
      <c r="A66" s="33"/>
      <c r="B66" s="7">
        <v>40841</v>
      </c>
      <c r="C66" s="6">
        <v>0.63541666666666596</v>
      </c>
      <c r="D66" s="5">
        <v>70</v>
      </c>
    </row>
    <row r="67" spans="1:4" x14ac:dyDescent="0.2">
      <c r="A67" s="33"/>
      <c r="B67" s="7">
        <v>40841</v>
      </c>
      <c r="C67" s="6">
        <v>0.64583333333333304</v>
      </c>
      <c r="D67" s="5">
        <v>86</v>
      </c>
    </row>
    <row r="68" spans="1:4" x14ac:dyDescent="0.2">
      <c r="A68" s="33"/>
      <c r="B68" s="13">
        <v>40841</v>
      </c>
      <c r="C68" s="12">
        <v>0.656249999999999</v>
      </c>
      <c r="D68" s="11">
        <v>105</v>
      </c>
    </row>
    <row r="69" spans="1:4" x14ac:dyDescent="0.2">
      <c r="A69" s="33"/>
      <c r="B69" s="10">
        <v>40841</v>
      </c>
      <c r="C69" s="9">
        <v>0.66666666666666596</v>
      </c>
      <c r="D69" s="8">
        <v>114</v>
      </c>
    </row>
    <row r="70" spans="1:4" x14ac:dyDescent="0.2">
      <c r="A70" s="33"/>
      <c r="B70" s="7">
        <v>40841</v>
      </c>
      <c r="C70" s="6">
        <v>0.67708333333333304</v>
      </c>
      <c r="D70" s="5">
        <v>118</v>
      </c>
    </row>
    <row r="71" spans="1:4" x14ac:dyDescent="0.2">
      <c r="A71" s="33"/>
      <c r="B71" s="7">
        <v>40841</v>
      </c>
      <c r="C71" s="6">
        <v>0.687499999999999</v>
      </c>
      <c r="D71" s="5">
        <v>171</v>
      </c>
    </row>
    <row r="72" spans="1:4" x14ac:dyDescent="0.2">
      <c r="A72" s="33"/>
      <c r="B72" s="13">
        <v>40841</v>
      </c>
      <c r="C72" s="12">
        <v>0.69791666666666596</v>
      </c>
      <c r="D72" s="11">
        <v>199</v>
      </c>
    </row>
    <row r="73" spans="1:4" x14ac:dyDescent="0.2">
      <c r="A73" s="33"/>
      <c r="B73" s="10">
        <v>40841</v>
      </c>
      <c r="C73" s="9">
        <v>0.70833333333333304</v>
      </c>
      <c r="D73" s="8">
        <v>163</v>
      </c>
    </row>
    <row r="74" spans="1:4" x14ac:dyDescent="0.2">
      <c r="A74" s="33"/>
      <c r="B74" s="7">
        <v>40841</v>
      </c>
      <c r="C74" s="6">
        <v>0.718749999999999</v>
      </c>
      <c r="D74" s="5">
        <v>180</v>
      </c>
    </row>
    <row r="75" spans="1:4" x14ac:dyDescent="0.2">
      <c r="A75" s="33"/>
      <c r="B75" s="7">
        <v>40841</v>
      </c>
      <c r="C75" s="6">
        <v>0.72916666666666596</v>
      </c>
      <c r="D75" s="5">
        <v>138</v>
      </c>
    </row>
    <row r="76" spans="1:4" x14ac:dyDescent="0.2">
      <c r="A76" s="33"/>
      <c r="B76" s="13">
        <v>40841</v>
      </c>
      <c r="C76" s="12">
        <v>0.73958333333333204</v>
      </c>
      <c r="D76" s="11">
        <v>114</v>
      </c>
    </row>
    <row r="77" spans="1:4" x14ac:dyDescent="0.2">
      <c r="A77" s="33"/>
      <c r="B77" s="10">
        <v>40841</v>
      </c>
      <c r="C77" s="9">
        <v>0.749999999999999</v>
      </c>
      <c r="D77" s="8">
        <v>112</v>
      </c>
    </row>
    <row r="78" spans="1:4" x14ac:dyDescent="0.2">
      <c r="A78" s="33"/>
      <c r="B78" s="7">
        <v>40841</v>
      </c>
      <c r="C78" s="6">
        <v>0.76041666666666596</v>
      </c>
      <c r="D78" s="5">
        <v>65</v>
      </c>
    </row>
    <row r="79" spans="1:4" x14ac:dyDescent="0.2">
      <c r="A79" s="33"/>
      <c r="B79" s="7">
        <v>40841</v>
      </c>
      <c r="C79" s="6">
        <v>0.77083333333333204</v>
      </c>
      <c r="D79" s="5">
        <v>96</v>
      </c>
    </row>
    <row r="80" spans="1:4" x14ac:dyDescent="0.2">
      <c r="A80" s="33"/>
      <c r="B80" s="13">
        <v>40841</v>
      </c>
      <c r="C80" s="12">
        <v>0.781249999999999</v>
      </c>
      <c r="D80" s="11">
        <v>120</v>
      </c>
    </row>
    <row r="81" spans="1:4" x14ac:dyDescent="0.2">
      <c r="A81" s="33"/>
      <c r="B81" s="10">
        <v>40841</v>
      </c>
      <c r="C81" s="9">
        <v>0.79166666666666596</v>
      </c>
      <c r="D81" s="8">
        <v>77</v>
      </c>
    </row>
    <row r="82" spans="1:4" x14ac:dyDescent="0.2">
      <c r="A82" s="33"/>
      <c r="B82" s="7">
        <v>40841</v>
      </c>
      <c r="C82" s="6">
        <v>0.80208333333333204</v>
      </c>
      <c r="D82" s="5">
        <v>74</v>
      </c>
    </row>
    <row r="83" spans="1:4" x14ac:dyDescent="0.2">
      <c r="A83" s="33"/>
      <c r="B83" s="7">
        <v>40841</v>
      </c>
      <c r="C83" s="6">
        <v>0.812499999999999</v>
      </c>
      <c r="D83" s="5">
        <v>71</v>
      </c>
    </row>
    <row r="84" spans="1:4" x14ac:dyDescent="0.2">
      <c r="A84" s="33"/>
      <c r="B84" s="13">
        <v>40841</v>
      </c>
      <c r="C84" s="12">
        <v>0.82291666666666596</v>
      </c>
      <c r="D84" s="11">
        <v>58</v>
      </c>
    </row>
    <row r="85" spans="1:4" x14ac:dyDescent="0.2">
      <c r="A85" s="33"/>
      <c r="B85" s="10">
        <v>40841</v>
      </c>
      <c r="C85" s="9">
        <v>0.83333333333333204</v>
      </c>
      <c r="D85" s="8">
        <v>53</v>
      </c>
    </row>
    <row r="86" spans="1:4" x14ac:dyDescent="0.2">
      <c r="A86" s="33"/>
      <c r="B86" s="7">
        <v>40841</v>
      </c>
      <c r="C86" s="6">
        <v>0.843749999999999</v>
      </c>
      <c r="D86" s="5">
        <v>50</v>
      </c>
    </row>
    <row r="87" spans="1:4" x14ac:dyDescent="0.2">
      <c r="A87" s="33"/>
      <c r="B87" s="7">
        <v>40841</v>
      </c>
      <c r="C87" s="6">
        <v>0.85416666666666496</v>
      </c>
      <c r="D87" s="5">
        <v>42</v>
      </c>
    </row>
    <row r="88" spans="1:4" x14ac:dyDescent="0.2">
      <c r="A88" s="33"/>
      <c r="B88" s="13">
        <v>40841</v>
      </c>
      <c r="C88" s="12">
        <v>0.86458333333333204</v>
      </c>
      <c r="D88" s="11">
        <v>41</v>
      </c>
    </row>
    <row r="89" spans="1:4" x14ac:dyDescent="0.2">
      <c r="A89" s="33"/>
      <c r="B89" s="10">
        <v>40841</v>
      </c>
      <c r="C89" s="9">
        <v>0.874999999999999</v>
      </c>
      <c r="D89" s="8">
        <v>45</v>
      </c>
    </row>
    <row r="90" spans="1:4" x14ac:dyDescent="0.2">
      <c r="A90" s="33"/>
      <c r="B90" s="7">
        <v>40841</v>
      </c>
      <c r="C90" s="6">
        <v>0.88541666666666496</v>
      </c>
      <c r="D90" s="5">
        <v>45</v>
      </c>
    </row>
    <row r="91" spans="1:4" x14ac:dyDescent="0.2">
      <c r="A91" s="33"/>
      <c r="B91" s="7">
        <v>40841</v>
      </c>
      <c r="C91" s="6">
        <v>0.89583333333333204</v>
      </c>
      <c r="D91" s="5">
        <v>38</v>
      </c>
    </row>
    <row r="92" spans="1:4" x14ac:dyDescent="0.2">
      <c r="A92" s="33"/>
      <c r="B92" s="13">
        <v>40841</v>
      </c>
      <c r="C92" s="12">
        <v>0.906249999999999</v>
      </c>
      <c r="D92" s="11">
        <v>36</v>
      </c>
    </row>
    <row r="93" spans="1:4" x14ac:dyDescent="0.2">
      <c r="A93" s="33"/>
      <c r="B93" s="10">
        <v>40841</v>
      </c>
      <c r="C93" s="9">
        <v>0.91666666666666496</v>
      </c>
      <c r="D93" s="8">
        <v>33</v>
      </c>
    </row>
    <row r="94" spans="1:4" x14ac:dyDescent="0.2">
      <c r="A94" s="33"/>
      <c r="B94" s="7">
        <v>40841</v>
      </c>
      <c r="C94" s="6">
        <v>0.92708333333333204</v>
      </c>
      <c r="D94" s="5">
        <v>25</v>
      </c>
    </row>
    <row r="95" spans="1:4" x14ac:dyDescent="0.2">
      <c r="A95" s="33"/>
      <c r="B95" s="7">
        <v>40841</v>
      </c>
      <c r="C95" s="6">
        <v>0.937499999999998</v>
      </c>
      <c r="D95" s="5">
        <v>23</v>
      </c>
    </row>
    <row r="96" spans="1:4" x14ac:dyDescent="0.2">
      <c r="A96" s="33"/>
      <c r="B96" s="13">
        <v>40841</v>
      </c>
      <c r="C96" s="12">
        <v>0.94791666666666496</v>
      </c>
      <c r="D96" s="11">
        <v>30</v>
      </c>
    </row>
    <row r="97" spans="1:4" x14ac:dyDescent="0.2">
      <c r="A97" s="33"/>
      <c r="B97" s="10">
        <v>40841</v>
      </c>
      <c r="C97" s="9">
        <v>0.95833333333333204</v>
      </c>
      <c r="D97" s="8">
        <v>20</v>
      </c>
    </row>
    <row r="98" spans="1:4" x14ac:dyDescent="0.2">
      <c r="A98" s="33"/>
      <c r="B98" s="7">
        <v>40841</v>
      </c>
      <c r="C98" s="6">
        <v>0.968749999999998</v>
      </c>
      <c r="D98" s="5">
        <v>25</v>
      </c>
    </row>
    <row r="99" spans="1:4" x14ac:dyDescent="0.2">
      <c r="A99" s="33"/>
      <c r="B99" s="7">
        <v>40841</v>
      </c>
      <c r="C99" s="6">
        <v>0.97916666666666496</v>
      </c>
      <c r="D99" s="5">
        <v>15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14</v>
      </c>
    </row>
    <row r="101" spans="1:4" ht="13.5" thickTop="1" x14ac:dyDescent="0.2">
      <c r="A101" s="33"/>
      <c r="B101" s="16">
        <v>40842</v>
      </c>
      <c r="C101" s="15">
        <v>0</v>
      </c>
      <c r="D101" s="14">
        <v>9</v>
      </c>
    </row>
    <row r="102" spans="1:4" x14ac:dyDescent="0.2">
      <c r="A102" s="33"/>
      <c r="B102" s="7">
        <v>40842</v>
      </c>
      <c r="C102" s="6">
        <v>1.0416666666666666E-2</v>
      </c>
      <c r="D102" s="5">
        <v>12</v>
      </c>
    </row>
    <row r="103" spans="1:4" x14ac:dyDescent="0.2">
      <c r="A103" s="33"/>
      <c r="B103" s="7">
        <v>40842</v>
      </c>
      <c r="C103" s="6">
        <v>2.0833333333333332E-2</v>
      </c>
      <c r="D103" s="5">
        <v>14</v>
      </c>
    </row>
    <row r="104" spans="1:4" x14ac:dyDescent="0.2">
      <c r="A104" s="33"/>
      <c r="B104" s="13">
        <v>40842</v>
      </c>
      <c r="C104" s="12">
        <v>3.125E-2</v>
      </c>
      <c r="D104" s="11">
        <v>15</v>
      </c>
    </row>
    <row r="105" spans="1:4" x14ac:dyDescent="0.2">
      <c r="A105" s="33"/>
      <c r="B105" s="10">
        <v>40842</v>
      </c>
      <c r="C105" s="9">
        <v>4.1666666666666699E-2</v>
      </c>
      <c r="D105" s="8">
        <v>8</v>
      </c>
    </row>
    <row r="106" spans="1:4" x14ac:dyDescent="0.2">
      <c r="A106" s="33"/>
      <c r="B106" s="7">
        <v>40842</v>
      </c>
      <c r="C106" s="6">
        <v>5.2083333333333301E-2</v>
      </c>
      <c r="D106" s="5">
        <v>11</v>
      </c>
    </row>
    <row r="107" spans="1:4" x14ac:dyDescent="0.2">
      <c r="A107" s="33"/>
      <c r="B107" s="7">
        <v>40842</v>
      </c>
      <c r="C107" s="6">
        <v>6.25E-2</v>
      </c>
      <c r="D107" s="5">
        <v>4</v>
      </c>
    </row>
    <row r="108" spans="1:4" x14ac:dyDescent="0.2">
      <c r="A108" s="33"/>
      <c r="B108" s="13">
        <v>40842</v>
      </c>
      <c r="C108" s="12">
        <v>7.2916666666666699E-2</v>
      </c>
      <c r="D108" s="11">
        <v>3</v>
      </c>
    </row>
    <row r="109" spans="1:4" x14ac:dyDescent="0.2">
      <c r="A109" s="33"/>
      <c r="B109" s="10">
        <v>40842</v>
      </c>
      <c r="C109" s="9">
        <v>8.3333333333333301E-2</v>
      </c>
      <c r="D109" s="8">
        <v>4</v>
      </c>
    </row>
    <row r="110" spans="1:4" x14ac:dyDescent="0.2">
      <c r="A110" s="33"/>
      <c r="B110" s="7">
        <v>40842</v>
      </c>
      <c r="C110" s="6">
        <v>9.375E-2</v>
      </c>
      <c r="D110" s="5">
        <v>6</v>
      </c>
    </row>
    <row r="111" spans="1:4" x14ac:dyDescent="0.2">
      <c r="A111" s="33"/>
      <c r="B111" s="7">
        <v>40842</v>
      </c>
      <c r="C111" s="6">
        <v>0.104166666666667</v>
      </c>
      <c r="D111" s="5">
        <v>5</v>
      </c>
    </row>
    <row r="112" spans="1:4" x14ac:dyDescent="0.2">
      <c r="A112" s="33"/>
      <c r="B112" s="13">
        <v>40842</v>
      </c>
      <c r="C112" s="12">
        <v>0.114583333333333</v>
      </c>
      <c r="D112" s="11">
        <v>4</v>
      </c>
    </row>
    <row r="113" spans="1:4" x14ac:dyDescent="0.2">
      <c r="A113" s="33"/>
      <c r="B113" s="10">
        <v>40842</v>
      </c>
      <c r="C113" s="9">
        <v>0.125</v>
      </c>
      <c r="D113" s="8">
        <v>9</v>
      </c>
    </row>
    <row r="114" spans="1:4" x14ac:dyDescent="0.2">
      <c r="A114" s="33"/>
      <c r="B114" s="7">
        <v>40842</v>
      </c>
      <c r="C114" s="6">
        <v>0.13541666666666699</v>
      </c>
      <c r="D114" s="5">
        <v>3</v>
      </c>
    </row>
    <row r="115" spans="1:4" x14ac:dyDescent="0.2">
      <c r="A115" s="33"/>
      <c r="B115" s="7">
        <v>40842</v>
      </c>
      <c r="C115" s="6">
        <v>0.14583333333333334</v>
      </c>
      <c r="D115" s="5">
        <v>3</v>
      </c>
    </row>
    <row r="116" spans="1:4" x14ac:dyDescent="0.2">
      <c r="A116" s="33"/>
      <c r="B116" s="13">
        <v>40842</v>
      </c>
      <c r="C116" s="12">
        <v>0.15625</v>
      </c>
      <c r="D116" s="11">
        <v>3</v>
      </c>
    </row>
    <row r="117" spans="1:4" x14ac:dyDescent="0.2">
      <c r="A117" s="33"/>
      <c r="B117" s="10">
        <v>40842</v>
      </c>
      <c r="C117" s="9">
        <v>0.16666666666666699</v>
      </c>
      <c r="D117" s="8">
        <v>2</v>
      </c>
    </row>
    <row r="118" spans="1:4" x14ac:dyDescent="0.2">
      <c r="A118" s="33"/>
      <c r="B118" s="7">
        <v>40842</v>
      </c>
      <c r="C118" s="6">
        <v>0.17708333333333301</v>
      </c>
      <c r="D118" s="5">
        <v>4</v>
      </c>
    </row>
    <row r="119" spans="1:4" x14ac:dyDescent="0.2">
      <c r="A119" s="33"/>
      <c r="B119" s="7">
        <v>40842</v>
      </c>
      <c r="C119" s="6">
        <v>0.1875</v>
      </c>
      <c r="D119" s="5">
        <v>2</v>
      </c>
    </row>
    <row r="120" spans="1:4" x14ac:dyDescent="0.2">
      <c r="A120" s="33"/>
      <c r="B120" s="13">
        <v>40842</v>
      </c>
      <c r="C120" s="12">
        <v>0.19791666666666699</v>
      </c>
      <c r="D120" s="11">
        <v>4</v>
      </c>
    </row>
    <row r="121" spans="1:4" x14ac:dyDescent="0.2">
      <c r="A121" s="33"/>
      <c r="B121" s="10">
        <v>40842</v>
      </c>
      <c r="C121" s="9">
        <v>0.20833333333333301</v>
      </c>
      <c r="D121" s="8">
        <v>11</v>
      </c>
    </row>
    <row r="122" spans="1:4" x14ac:dyDescent="0.2">
      <c r="A122" s="33"/>
      <c r="B122" s="7">
        <v>40842</v>
      </c>
      <c r="C122" s="6">
        <v>0.21875</v>
      </c>
      <c r="D122" s="5">
        <v>8</v>
      </c>
    </row>
    <row r="123" spans="1:4" x14ac:dyDescent="0.2">
      <c r="A123" s="33"/>
      <c r="B123" s="7">
        <v>40842</v>
      </c>
      <c r="C123" s="6">
        <v>0.22916666666666699</v>
      </c>
      <c r="D123" s="5">
        <v>9</v>
      </c>
    </row>
    <row r="124" spans="1:4" x14ac:dyDescent="0.2">
      <c r="A124" s="33"/>
      <c r="B124" s="13">
        <v>40842</v>
      </c>
      <c r="C124" s="12">
        <v>0.23958333333333301</v>
      </c>
      <c r="D124" s="11">
        <v>21</v>
      </c>
    </row>
    <row r="125" spans="1:4" x14ac:dyDescent="0.2">
      <c r="A125" s="33"/>
      <c r="B125" s="10">
        <v>40842</v>
      </c>
      <c r="C125" s="9">
        <v>0.25</v>
      </c>
      <c r="D125" s="8">
        <v>26</v>
      </c>
    </row>
    <row r="126" spans="1:4" x14ac:dyDescent="0.2">
      <c r="A126" s="33"/>
      <c r="B126" s="7">
        <v>40842</v>
      </c>
      <c r="C126" s="6">
        <v>0.26041666666666702</v>
      </c>
      <c r="D126" s="5">
        <v>25</v>
      </c>
    </row>
    <row r="127" spans="1:4" x14ac:dyDescent="0.2">
      <c r="A127" s="33"/>
      <c r="B127" s="7">
        <v>40842</v>
      </c>
      <c r="C127" s="6">
        <v>0.27083333333333298</v>
      </c>
      <c r="D127" s="5">
        <v>38</v>
      </c>
    </row>
    <row r="128" spans="1:4" x14ac:dyDescent="0.2">
      <c r="A128" s="33"/>
      <c r="B128" s="13">
        <v>40842</v>
      </c>
      <c r="C128" s="12">
        <v>0.28125</v>
      </c>
      <c r="D128" s="11">
        <v>84</v>
      </c>
    </row>
    <row r="129" spans="1:4" x14ac:dyDescent="0.2">
      <c r="A129" s="33"/>
      <c r="B129" s="10">
        <v>40842</v>
      </c>
      <c r="C129" s="9">
        <v>0.29166666666666702</v>
      </c>
      <c r="D129" s="8">
        <v>65</v>
      </c>
    </row>
    <row r="130" spans="1:4" x14ac:dyDescent="0.2">
      <c r="A130" s="33"/>
      <c r="B130" s="7">
        <v>40842</v>
      </c>
      <c r="C130" s="6">
        <v>0.30208333333333298</v>
      </c>
      <c r="D130" s="5">
        <v>74</v>
      </c>
    </row>
    <row r="131" spans="1:4" x14ac:dyDescent="0.2">
      <c r="A131" s="33"/>
      <c r="B131" s="7">
        <v>40842</v>
      </c>
      <c r="C131" s="6">
        <v>0.3125</v>
      </c>
      <c r="D131" s="5">
        <v>60</v>
      </c>
    </row>
    <row r="132" spans="1:4" x14ac:dyDescent="0.2">
      <c r="A132" s="33"/>
      <c r="B132" s="13">
        <v>40842</v>
      </c>
      <c r="C132" s="12">
        <v>0.32291666666666702</v>
      </c>
      <c r="D132" s="11">
        <v>70</v>
      </c>
    </row>
    <row r="133" spans="1:4" x14ac:dyDescent="0.2">
      <c r="A133" s="33"/>
      <c r="B133" s="10">
        <v>40842</v>
      </c>
      <c r="C133" s="9">
        <v>0.33333333333333298</v>
      </c>
      <c r="D133" s="8">
        <v>92</v>
      </c>
    </row>
    <row r="134" spans="1:4" x14ac:dyDescent="0.2">
      <c r="A134" s="33"/>
      <c r="B134" s="7">
        <v>40842</v>
      </c>
      <c r="C134" s="6">
        <v>0.34375</v>
      </c>
      <c r="D134" s="5">
        <v>58</v>
      </c>
    </row>
    <row r="135" spans="1:4" x14ac:dyDescent="0.2">
      <c r="A135" s="33"/>
      <c r="B135" s="7">
        <v>40842</v>
      </c>
      <c r="C135" s="6">
        <v>0.35416666666666702</v>
      </c>
      <c r="D135" s="5">
        <v>71</v>
      </c>
    </row>
    <row r="136" spans="1:4" x14ac:dyDescent="0.2">
      <c r="A136" s="33"/>
      <c r="B136" s="13">
        <v>40842</v>
      </c>
      <c r="C136" s="12">
        <v>0.36458333333333298</v>
      </c>
      <c r="D136" s="11">
        <v>109</v>
      </c>
    </row>
    <row r="137" spans="1:4" x14ac:dyDescent="0.2">
      <c r="A137" s="33"/>
      <c r="B137" s="10">
        <v>40842</v>
      </c>
      <c r="C137" s="9">
        <v>0.375</v>
      </c>
      <c r="D137" s="8">
        <v>88</v>
      </c>
    </row>
    <row r="138" spans="1:4" x14ac:dyDescent="0.2">
      <c r="A138" s="33"/>
      <c r="B138" s="7">
        <v>40842</v>
      </c>
      <c r="C138" s="6">
        <v>0.38541666666666702</v>
      </c>
      <c r="D138" s="5">
        <v>64</v>
      </c>
    </row>
    <row r="139" spans="1:4" x14ac:dyDescent="0.2">
      <c r="A139" s="33"/>
      <c r="B139" s="7">
        <v>40842</v>
      </c>
      <c r="C139" s="6">
        <v>0.39583333333333298</v>
      </c>
      <c r="D139" s="5">
        <v>72</v>
      </c>
    </row>
    <row r="140" spans="1:4" x14ac:dyDescent="0.2">
      <c r="A140" s="33"/>
      <c r="B140" s="13">
        <v>40842</v>
      </c>
      <c r="C140" s="12">
        <v>0.40625</v>
      </c>
      <c r="D140" s="11">
        <v>60</v>
      </c>
    </row>
    <row r="141" spans="1:4" x14ac:dyDescent="0.2">
      <c r="A141" s="33"/>
      <c r="B141" s="10">
        <v>40842</v>
      </c>
      <c r="C141" s="9">
        <v>0.41666666666666702</v>
      </c>
      <c r="D141" s="8">
        <v>66</v>
      </c>
    </row>
    <row r="142" spans="1:4" x14ac:dyDescent="0.2">
      <c r="A142" s="33"/>
      <c r="B142" s="7">
        <v>40842</v>
      </c>
      <c r="C142" s="6">
        <v>0.42708333333333298</v>
      </c>
      <c r="D142" s="5">
        <v>59</v>
      </c>
    </row>
    <row r="143" spans="1:4" x14ac:dyDescent="0.2">
      <c r="A143" s="33"/>
      <c r="B143" s="7">
        <v>40842</v>
      </c>
      <c r="C143" s="6">
        <v>0.4375</v>
      </c>
      <c r="D143" s="5">
        <v>68</v>
      </c>
    </row>
    <row r="144" spans="1:4" x14ac:dyDescent="0.2">
      <c r="A144" s="33"/>
      <c r="B144" s="13">
        <v>40842</v>
      </c>
      <c r="C144" s="12">
        <v>0.44791666666666702</v>
      </c>
      <c r="D144" s="11">
        <v>69</v>
      </c>
    </row>
    <row r="145" spans="1:4" x14ac:dyDescent="0.2">
      <c r="A145" s="33"/>
      <c r="B145" s="10">
        <v>40842</v>
      </c>
      <c r="C145" s="9">
        <v>0.45833333333333298</v>
      </c>
      <c r="D145" s="8">
        <v>55</v>
      </c>
    </row>
    <row r="146" spans="1:4" x14ac:dyDescent="0.2">
      <c r="A146" s="33"/>
      <c r="B146" s="7">
        <v>40842</v>
      </c>
      <c r="C146" s="6">
        <v>0.46875</v>
      </c>
      <c r="D146" s="5">
        <v>51</v>
      </c>
    </row>
    <row r="147" spans="1:4" x14ac:dyDescent="0.2">
      <c r="A147" s="33"/>
      <c r="B147" s="7">
        <v>40842</v>
      </c>
      <c r="C147" s="6">
        <v>0.47916666666666702</v>
      </c>
      <c r="D147" s="5">
        <v>45</v>
      </c>
    </row>
    <row r="148" spans="1:4" x14ac:dyDescent="0.2">
      <c r="A148" s="33"/>
      <c r="B148" s="13">
        <v>40842</v>
      </c>
      <c r="C148" s="12">
        <v>0.48958333333333298</v>
      </c>
      <c r="D148" s="11">
        <v>66</v>
      </c>
    </row>
    <row r="149" spans="1:4" x14ac:dyDescent="0.2">
      <c r="A149" s="33"/>
      <c r="B149" s="10">
        <v>40842</v>
      </c>
      <c r="C149" s="9">
        <v>0.5</v>
      </c>
      <c r="D149" s="8">
        <v>59</v>
      </c>
    </row>
    <row r="150" spans="1:4" x14ac:dyDescent="0.2">
      <c r="A150" s="33"/>
      <c r="B150" s="7">
        <v>40842</v>
      </c>
      <c r="C150" s="6">
        <v>0.51041666666666663</v>
      </c>
      <c r="D150" s="5">
        <v>56</v>
      </c>
    </row>
    <row r="151" spans="1:4" x14ac:dyDescent="0.2">
      <c r="A151" s="33"/>
      <c r="B151" s="7">
        <v>40842</v>
      </c>
      <c r="C151" s="6">
        <v>0.52083333333333337</v>
      </c>
      <c r="D151" s="5">
        <v>47</v>
      </c>
    </row>
    <row r="152" spans="1:4" x14ac:dyDescent="0.2">
      <c r="A152" s="33"/>
      <c r="B152" s="13">
        <v>40842</v>
      </c>
      <c r="C152" s="12">
        <v>0.53125</v>
      </c>
      <c r="D152" s="11">
        <v>50</v>
      </c>
    </row>
    <row r="153" spans="1:4" x14ac:dyDescent="0.2">
      <c r="A153" s="33"/>
      <c r="B153" s="10">
        <v>40842</v>
      </c>
      <c r="C153" s="9">
        <v>0.54166666666666696</v>
      </c>
      <c r="D153" s="8">
        <v>64</v>
      </c>
    </row>
    <row r="154" spans="1:4" x14ac:dyDescent="0.2">
      <c r="A154" s="33"/>
      <c r="B154" s="7">
        <v>40842</v>
      </c>
      <c r="C154" s="6">
        <v>0.55208333333333304</v>
      </c>
      <c r="D154" s="5">
        <v>57</v>
      </c>
    </row>
    <row r="155" spans="1:4" x14ac:dyDescent="0.2">
      <c r="A155" s="33"/>
      <c r="B155" s="7">
        <v>40842</v>
      </c>
      <c r="C155" s="6">
        <v>0.5625</v>
      </c>
      <c r="D155" s="5">
        <v>73</v>
      </c>
    </row>
    <row r="156" spans="1:4" x14ac:dyDescent="0.2">
      <c r="A156" s="33"/>
      <c r="B156" s="13">
        <v>40842</v>
      </c>
      <c r="C156" s="12">
        <v>0.57291666666666596</v>
      </c>
      <c r="D156" s="11">
        <v>50</v>
      </c>
    </row>
    <row r="157" spans="1:4" x14ac:dyDescent="0.2">
      <c r="A157" s="33"/>
      <c r="B157" s="10">
        <v>40842</v>
      </c>
      <c r="C157" s="9">
        <v>0.58333333333333304</v>
      </c>
      <c r="D157" s="8">
        <v>85</v>
      </c>
    </row>
    <row r="158" spans="1:4" x14ac:dyDescent="0.2">
      <c r="A158" s="33"/>
      <c r="B158" s="7">
        <v>40842</v>
      </c>
      <c r="C158" s="6">
        <v>0.59375</v>
      </c>
      <c r="D158" s="5">
        <v>66</v>
      </c>
    </row>
    <row r="159" spans="1:4" x14ac:dyDescent="0.2">
      <c r="A159" s="33"/>
      <c r="B159" s="7">
        <v>40842</v>
      </c>
      <c r="C159" s="6">
        <v>0.60416666666666596</v>
      </c>
      <c r="D159" s="5">
        <v>53</v>
      </c>
    </row>
    <row r="160" spans="1:4" x14ac:dyDescent="0.2">
      <c r="A160" s="33"/>
      <c r="B160" s="13">
        <v>40842</v>
      </c>
      <c r="C160" s="12">
        <v>0.61458333333333304</v>
      </c>
      <c r="D160" s="11">
        <v>58</v>
      </c>
    </row>
    <row r="161" spans="1:4" x14ac:dyDescent="0.2">
      <c r="A161" s="33"/>
      <c r="B161" s="10">
        <v>40842</v>
      </c>
      <c r="C161" s="9">
        <v>0.625</v>
      </c>
      <c r="D161" s="8">
        <v>81</v>
      </c>
    </row>
    <row r="162" spans="1:4" x14ac:dyDescent="0.2">
      <c r="A162" s="33"/>
      <c r="B162" s="7">
        <v>40842</v>
      </c>
      <c r="C162" s="6">
        <v>0.63541666666666596</v>
      </c>
      <c r="D162" s="5">
        <v>101</v>
      </c>
    </row>
    <row r="163" spans="1:4" x14ac:dyDescent="0.2">
      <c r="A163" s="33"/>
      <c r="B163" s="7">
        <v>40842</v>
      </c>
      <c r="C163" s="6">
        <v>0.64583333333333304</v>
      </c>
      <c r="D163" s="5">
        <v>98</v>
      </c>
    </row>
    <row r="164" spans="1:4" x14ac:dyDescent="0.2">
      <c r="A164" s="33"/>
      <c r="B164" s="13">
        <v>40842</v>
      </c>
      <c r="C164" s="12">
        <v>0.656249999999999</v>
      </c>
      <c r="D164" s="11">
        <v>89</v>
      </c>
    </row>
    <row r="165" spans="1:4" x14ac:dyDescent="0.2">
      <c r="A165" s="33"/>
      <c r="B165" s="10">
        <v>40842</v>
      </c>
      <c r="C165" s="9">
        <v>0.66666666666666596</v>
      </c>
      <c r="D165" s="8">
        <v>106</v>
      </c>
    </row>
    <row r="166" spans="1:4" x14ac:dyDescent="0.2">
      <c r="A166" s="33"/>
      <c r="B166" s="7">
        <v>40842</v>
      </c>
      <c r="C166" s="6">
        <v>0.67708333333333304</v>
      </c>
      <c r="D166" s="5">
        <v>136</v>
      </c>
    </row>
    <row r="167" spans="1:4" x14ac:dyDescent="0.2">
      <c r="A167" s="33"/>
      <c r="B167" s="7">
        <v>40842</v>
      </c>
      <c r="C167" s="6">
        <v>0.687499999999999</v>
      </c>
      <c r="D167" s="5">
        <v>108</v>
      </c>
    </row>
    <row r="168" spans="1:4" x14ac:dyDescent="0.2">
      <c r="A168" s="33"/>
      <c r="B168" s="13">
        <v>40842</v>
      </c>
      <c r="C168" s="12">
        <v>0.69791666666666596</v>
      </c>
      <c r="D168" s="11">
        <v>94</v>
      </c>
    </row>
    <row r="169" spans="1:4" x14ac:dyDescent="0.2">
      <c r="A169" s="33"/>
      <c r="B169" s="10">
        <v>40842</v>
      </c>
      <c r="C169" s="9">
        <v>0.70833333333333304</v>
      </c>
      <c r="D169" s="8">
        <v>92</v>
      </c>
    </row>
    <row r="170" spans="1:4" x14ac:dyDescent="0.2">
      <c r="A170" s="33"/>
      <c r="B170" s="7">
        <v>40842</v>
      </c>
      <c r="C170" s="6">
        <v>0.718749999999999</v>
      </c>
      <c r="D170" s="5">
        <v>154</v>
      </c>
    </row>
    <row r="171" spans="1:4" x14ac:dyDescent="0.2">
      <c r="A171" s="33"/>
      <c r="B171" s="7">
        <v>40842</v>
      </c>
      <c r="C171" s="6">
        <v>0.72916666666666596</v>
      </c>
      <c r="D171" s="5">
        <v>140</v>
      </c>
    </row>
    <row r="172" spans="1:4" x14ac:dyDescent="0.2">
      <c r="A172" s="33"/>
      <c r="B172" s="13">
        <v>40842</v>
      </c>
      <c r="C172" s="12">
        <v>0.73958333333333204</v>
      </c>
      <c r="D172" s="11">
        <v>98</v>
      </c>
    </row>
    <row r="173" spans="1:4" x14ac:dyDescent="0.2">
      <c r="A173" s="33"/>
      <c r="B173" s="10">
        <v>40842</v>
      </c>
      <c r="C173" s="9">
        <v>0.749999999999999</v>
      </c>
      <c r="D173" s="8">
        <v>96</v>
      </c>
    </row>
    <row r="174" spans="1:4" x14ac:dyDescent="0.2">
      <c r="A174" s="33"/>
      <c r="B174" s="7">
        <v>40842</v>
      </c>
      <c r="C174" s="6">
        <v>0.76041666666666596</v>
      </c>
      <c r="D174" s="5">
        <v>73</v>
      </c>
    </row>
    <row r="175" spans="1:4" x14ac:dyDescent="0.2">
      <c r="A175" s="33"/>
      <c r="B175" s="7">
        <v>40842</v>
      </c>
      <c r="C175" s="6">
        <v>0.77083333333333204</v>
      </c>
      <c r="D175" s="5">
        <v>63</v>
      </c>
    </row>
    <row r="176" spans="1:4" x14ac:dyDescent="0.2">
      <c r="A176" s="33"/>
      <c r="B176" s="13">
        <v>40842</v>
      </c>
      <c r="C176" s="12">
        <v>0.781249999999999</v>
      </c>
      <c r="D176" s="11">
        <v>86</v>
      </c>
    </row>
    <row r="177" spans="1:4" x14ac:dyDescent="0.2">
      <c r="A177" s="33"/>
      <c r="B177" s="10">
        <v>40842</v>
      </c>
      <c r="C177" s="9">
        <v>0.79166666666666596</v>
      </c>
      <c r="D177" s="8">
        <v>60</v>
      </c>
    </row>
    <row r="178" spans="1:4" x14ac:dyDescent="0.2">
      <c r="A178" s="33"/>
      <c r="B178" s="7">
        <v>40842</v>
      </c>
      <c r="C178" s="6">
        <v>0.80208333333333204</v>
      </c>
      <c r="D178" s="5">
        <v>57</v>
      </c>
    </row>
    <row r="179" spans="1:4" x14ac:dyDescent="0.2">
      <c r="A179" s="33"/>
      <c r="B179" s="7">
        <v>40842</v>
      </c>
      <c r="C179" s="6">
        <v>0.812499999999999</v>
      </c>
      <c r="D179" s="5">
        <v>59</v>
      </c>
    </row>
    <row r="180" spans="1:4" x14ac:dyDescent="0.2">
      <c r="A180" s="33"/>
      <c r="B180" s="13">
        <v>40842</v>
      </c>
      <c r="C180" s="12">
        <v>0.82291666666666596</v>
      </c>
      <c r="D180" s="11">
        <v>58</v>
      </c>
    </row>
    <row r="181" spans="1:4" x14ac:dyDescent="0.2">
      <c r="A181" s="33"/>
      <c r="B181" s="10">
        <v>40842</v>
      </c>
      <c r="C181" s="9">
        <v>0.83333333333333204</v>
      </c>
      <c r="D181" s="8">
        <v>44</v>
      </c>
    </row>
    <row r="182" spans="1:4" x14ac:dyDescent="0.2">
      <c r="A182" s="33"/>
      <c r="B182" s="7">
        <v>40842</v>
      </c>
      <c r="C182" s="6">
        <v>0.843749999999999</v>
      </c>
      <c r="D182" s="5">
        <v>58</v>
      </c>
    </row>
    <row r="183" spans="1:4" x14ac:dyDescent="0.2">
      <c r="A183" s="33"/>
      <c r="B183" s="7">
        <v>40842</v>
      </c>
      <c r="C183" s="6">
        <v>0.85416666666666496</v>
      </c>
      <c r="D183" s="5">
        <v>44</v>
      </c>
    </row>
    <row r="184" spans="1:4" x14ac:dyDescent="0.2">
      <c r="A184" s="33"/>
      <c r="B184" s="13">
        <v>40842</v>
      </c>
      <c r="C184" s="12">
        <v>0.86458333333333204</v>
      </c>
      <c r="D184" s="11">
        <v>44</v>
      </c>
    </row>
    <row r="185" spans="1:4" x14ac:dyDescent="0.2">
      <c r="A185" s="33"/>
      <c r="B185" s="10">
        <v>40842</v>
      </c>
      <c r="C185" s="9">
        <v>0.874999999999999</v>
      </c>
      <c r="D185" s="8">
        <v>56</v>
      </c>
    </row>
    <row r="186" spans="1:4" x14ac:dyDescent="0.2">
      <c r="A186" s="33"/>
      <c r="B186" s="7">
        <v>40842</v>
      </c>
      <c r="C186" s="6">
        <v>0.88541666666666496</v>
      </c>
      <c r="D186" s="5">
        <v>45</v>
      </c>
    </row>
    <row r="187" spans="1:4" x14ac:dyDescent="0.2">
      <c r="A187" s="33"/>
      <c r="B187" s="7">
        <v>40842</v>
      </c>
      <c r="C187" s="6">
        <v>0.89583333333333204</v>
      </c>
      <c r="D187" s="5">
        <v>46</v>
      </c>
    </row>
    <row r="188" spans="1:4" x14ac:dyDescent="0.2">
      <c r="A188" s="33"/>
      <c r="B188" s="13">
        <v>40842</v>
      </c>
      <c r="C188" s="12">
        <v>0.906249999999999</v>
      </c>
      <c r="D188" s="11">
        <v>31</v>
      </c>
    </row>
    <row r="189" spans="1:4" x14ac:dyDescent="0.2">
      <c r="A189" s="33"/>
      <c r="B189" s="10">
        <v>40842</v>
      </c>
      <c r="C189" s="9">
        <v>0.91666666666666496</v>
      </c>
      <c r="D189" s="8">
        <v>29</v>
      </c>
    </row>
    <row r="190" spans="1:4" x14ac:dyDescent="0.2">
      <c r="A190" s="33"/>
      <c r="B190" s="7">
        <v>40842</v>
      </c>
      <c r="C190" s="6">
        <v>0.92708333333333204</v>
      </c>
      <c r="D190" s="5">
        <v>20</v>
      </c>
    </row>
    <row r="191" spans="1:4" x14ac:dyDescent="0.2">
      <c r="A191" s="33"/>
      <c r="B191" s="7">
        <v>40842</v>
      </c>
      <c r="C191" s="6">
        <v>0.937499999999998</v>
      </c>
      <c r="D191" s="5">
        <v>23</v>
      </c>
    </row>
    <row r="192" spans="1:4" x14ac:dyDescent="0.2">
      <c r="A192" s="33"/>
      <c r="B192" s="13">
        <v>40842</v>
      </c>
      <c r="C192" s="12">
        <v>0.94791666666666496</v>
      </c>
      <c r="D192" s="11">
        <v>25</v>
      </c>
    </row>
    <row r="193" spans="1:4" x14ac:dyDescent="0.2">
      <c r="A193" s="33"/>
      <c r="B193" s="10">
        <v>40842</v>
      </c>
      <c r="C193" s="9">
        <v>0.95833333333333204</v>
      </c>
      <c r="D193" s="8">
        <v>9</v>
      </c>
    </row>
    <row r="194" spans="1:4" x14ac:dyDescent="0.2">
      <c r="A194" s="33"/>
      <c r="B194" s="7">
        <v>40842</v>
      </c>
      <c r="C194" s="6">
        <v>0.968749999999998</v>
      </c>
      <c r="D194" s="5">
        <v>17</v>
      </c>
    </row>
    <row r="195" spans="1:4" x14ac:dyDescent="0.2">
      <c r="A195" s="33"/>
      <c r="B195" s="7">
        <v>40842</v>
      </c>
      <c r="C195" s="6">
        <v>0.97916666666666496</v>
      </c>
      <c r="D195" s="5">
        <v>13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12</v>
      </c>
    </row>
  </sheetData>
  <pageMargins left="0.7" right="0.7" top="0.75" bottom="0.75" header="0.3" footer="0.3"/>
  <pageSetup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36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76</v>
      </c>
      <c r="F5" s="21" t="s">
        <v>1</v>
      </c>
      <c r="G5" s="20">
        <f>SUM($D$5:$D$100)</f>
        <v>24547</v>
      </c>
      <c r="N5" s="37">
        <v>0</v>
      </c>
      <c r="O5" s="43">
        <f>SUM(D5:D8)</f>
        <v>273</v>
      </c>
      <c r="P5" s="44">
        <f>SUM(D101:D104)</f>
        <v>259</v>
      </c>
      <c r="Q5" s="40">
        <f>AVERAGE(O5:P5)</f>
        <v>266</v>
      </c>
    </row>
    <row r="6" spans="1:17" x14ac:dyDescent="0.2">
      <c r="A6" s="33"/>
      <c r="B6" s="7">
        <v>40841</v>
      </c>
      <c r="C6" s="6">
        <v>1.0416666666666666E-2</v>
      </c>
      <c r="D6" s="5">
        <v>99</v>
      </c>
      <c r="F6" s="21" t="s">
        <v>0</v>
      </c>
      <c r="G6" s="20">
        <f>SUM($D$101:$D$196)</f>
        <v>24495</v>
      </c>
      <c r="N6" s="38">
        <f>N5+1/24</f>
        <v>4.1666666666666664E-2</v>
      </c>
      <c r="O6" s="45">
        <f>SUM(D9:D12)</f>
        <v>196</v>
      </c>
      <c r="P6" s="46">
        <f>SUM(D105:D108)</f>
        <v>170</v>
      </c>
      <c r="Q6" s="41">
        <f t="shared" ref="Q6:Q28" si="0">AVERAGE(O6:P6)</f>
        <v>183</v>
      </c>
    </row>
    <row r="7" spans="1:17" x14ac:dyDescent="0.2">
      <c r="A7" s="33"/>
      <c r="B7" s="7">
        <v>40841</v>
      </c>
      <c r="C7" s="6">
        <v>2.0833333333333332E-2</v>
      </c>
      <c r="D7" s="5">
        <v>58</v>
      </c>
      <c r="N7" s="38">
        <f t="shared" ref="N7:N28" si="1">N6+1/24</f>
        <v>8.3333333333333329E-2</v>
      </c>
      <c r="O7" s="45">
        <f>SUM(D13:D16)</f>
        <v>183</v>
      </c>
      <c r="P7" s="46">
        <f>SUM(D109:D112)</f>
        <v>139</v>
      </c>
      <c r="Q7" s="41">
        <f t="shared" si="0"/>
        <v>161</v>
      </c>
    </row>
    <row r="8" spans="1:17" x14ac:dyDescent="0.2">
      <c r="A8" s="33"/>
      <c r="B8" s="13">
        <v>40841</v>
      </c>
      <c r="C8" s="12">
        <v>3.125E-2</v>
      </c>
      <c r="D8" s="11">
        <v>40</v>
      </c>
      <c r="N8" s="38">
        <f t="shared" si="1"/>
        <v>0.125</v>
      </c>
      <c r="O8" s="45">
        <f>SUM(D17:D20)</f>
        <v>135</v>
      </c>
      <c r="P8" s="46">
        <f>SUM(D113:D116)</f>
        <v>149</v>
      </c>
      <c r="Q8" s="41">
        <f t="shared" si="0"/>
        <v>142</v>
      </c>
    </row>
    <row r="9" spans="1:17" x14ac:dyDescent="0.2">
      <c r="A9" s="33"/>
      <c r="B9" s="10">
        <v>40841</v>
      </c>
      <c r="C9" s="9">
        <v>4.1666666666666699E-2</v>
      </c>
      <c r="D9" s="8">
        <v>69</v>
      </c>
      <c r="N9" s="38">
        <f t="shared" si="1"/>
        <v>0.16666666666666666</v>
      </c>
      <c r="O9" s="45">
        <f>SUM(D21:D24)</f>
        <v>165</v>
      </c>
      <c r="P9" s="46">
        <f>SUM(D117:D120)</f>
        <v>157</v>
      </c>
      <c r="Q9" s="41">
        <f t="shared" si="0"/>
        <v>161</v>
      </c>
    </row>
    <row r="10" spans="1:17" x14ac:dyDescent="0.2">
      <c r="A10" s="33"/>
      <c r="B10" s="7">
        <v>40841</v>
      </c>
      <c r="C10" s="6">
        <v>5.2083333333333301E-2</v>
      </c>
      <c r="D10" s="5">
        <v>41</v>
      </c>
      <c r="N10" s="38">
        <f t="shared" si="1"/>
        <v>0.20833333333333331</v>
      </c>
      <c r="O10" s="45">
        <f>SUM(D25:D28)</f>
        <v>466</v>
      </c>
      <c r="P10" s="46">
        <f>SUM(D121:D124)</f>
        <v>447</v>
      </c>
      <c r="Q10" s="41">
        <f t="shared" si="0"/>
        <v>456.5</v>
      </c>
    </row>
    <row r="11" spans="1:17" x14ac:dyDescent="0.2">
      <c r="A11" s="33"/>
      <c r="B11" s="7">
        <v>40841</v>
      </c>
      <c r="C11" s="6">
        <v>6.25E-2</v>
      </c>
      <c r="D11" s="5">
        <v>43</v>
      </c>
      <c r="N11" s="38">
        <f t="shared" si="1"/>
        <v>0.24999999999999997</v>
      </c>
      <c r="O11" s="45">
        <f>SUM(D29:D32)</f>
        <v>962</v>
      </c>
      <c r="P11" s="46">
        <f>SUM(D125:D128)</f>
        <v>976</v>
      </c>
      <c r="Q11" s="41">
        <f t="shared" si="0"/>
        <v>969</v>
      </c>
    </row>
    <row r="12" spans="1:17" x14ac:dyDescent="0.2">
      <c r="A12" s="33"/>
      <c r="B12" s="13">
        <v>40841</v>
      </c>
      <c r="C12" s="12">
        <v>7.2916666666666699E-2</v>
      </c>
      <c r="D12" s="11">
        <v>43</v>
      </c>
      <c r="N12" s="38">
        <f t="shared" si="1"/>
        <v>0.29166666666666663</v>
      </c>
      <c r="O12" s="45">
        <f>SUM(D33:D36)</f>
        <v>1225</v>
      </c>
      <c r="P12" s="46">
        <f>SUM(D129:D132)</f>
        <v>1282</v>
      </c>
      <c r="Q12" s="41">
        <f t="shared" si="0"/>
        <v>1253.5</v>
      </c>
    </row>
    <row r="13" spans="1:17" x14ac:dyDescent="0.2">
      <c r="A13" s="33"/>
      <c r="B13" s="10">
        <v>40841</v>
      </c>
      <c r="C13" s="9">
        <v>8.3333333333333301E-2</v>
      </c>
      <c r="D13" s="8">
        <v>47</v>
      </c>
      <c r="N13" s="38">
        <f t="shared" si="1"/>
        <v>0.33333333333333331</v>
      </c>
      <c r="O13" s="45">
        <f>SUM(D37:D40)</f>
        <v>1176</v>
      </c>
      <c r="P13" s="46">
        <f>SUM(D133:D136)</f>
        <v>1141</v>
      </c>
      <c r="Q13" s="41">
        <f t="shared" si="0"/>
        <v>1158.5</v>
      </c>
    </row>
    <row r="14" spans="1:17" x14ac:dyDescent="0.2">
      <c r="A14" s="33"/>
      <c r="B14" s="7">
        <v>40841</v>
      </c>
      <c r="C14" s="6">
        <v>9.375E-2</v>
      </c>
      <c r="D14" s="5">
        <v>53</v>
      </c>
      <c r="N14" s="38">
        <f t="shared" si="1"/>
        <v>0.375</v>
      </c>
      <c r="O14" s="45">
        <f>SUM(D41:D44)</f>
        <v>1097</v>
      </c>
      <c r="P14" s="46">
        <f>SUM(D137:D140)</f>
        <v>1117</v>
      </c>
      <c r="Q14" s="41">
        <f t="shared" si="0"/>
        <v>1107</v>
      </c>
    </row>
    <row r="15" spans="1:17" x14ac:dyDescent="0.2">
      <c r="A15" s="33"/>
      <c r="B15" s="7">
        <v>40841</v>
      </c>
      <c r="C15" s="6">
        <v>0.104166666666667</v>
      </c>
      <c r="D15" s="5">
        <v>42</v>
      </c>
      <c r="N15" s="38">
        <f t="shared" si="1"/>
        <v>0.41666666666666669</v>
      </c>
      <c r="O15" s="45">
        <f>SUM(D45:D48)</f>
        <v>1069</v>
      </c>
      <c r="P15" s="46">
        <f>SUM(D141:D144)</f>
        <v>1023</v>
      </c>
      <c r="Q15" s="41">
        <f t="shared" si="0"/>
        <v>1046</v>
      </c>
    </row>
    <row r="16" spans="1:17" x14ac:dyDescent="0.2">
      <c r="A16" s="33"/>
      <c r="B16" s="13">
        <v>40841</v>
      </c>
      <c r="C16" s="12">
        <v>0.114583333333333</v>
      </c>
      <c r="D16" s="11">
        <v>41</v>
      </c>
      <c r="N16" s="38">
        <f t="shared" si="1"/>
        <v>0.45833333333333337</v>
      </c>
      <c r="O16" s="45">
        <f>SUM(D49:D52)</f>
        <v>1084</v>
      </c>
      <c r="P16" s="46">
        <f>SUM(D145:D148)</f>
        <v>1144</v>
      </c>
      <c r="Q16" s="41">
        <f t="shared" si="0"/>
        <v>1114</v>
      </c>
    </row>
    <row r="17" spans="1:17" x14ac:dyDescent="0.2">
      <c r="A17" s="33"/>
      <c r="B17" s="10">
        <v>40841</v>
      </c>
      <c r="C17" s="9">
        <v>0.125</v>
      </c>
      <c r="D17" s="8">
        <v>30</v>
      </c>
      <c r="N17" s="38">
        <f t="shared" si="1"/>
        <v>0.5</v>
      </c>
      <c r="O17" s="45">
        <f>SUM(D53:D56)</f>
        <v>1280</v>
      </c>
      <c r="P17" s="46">
        <f>SUM(D149:D152)</f>
        <v>1213</v>
      </c>
      <c r="Q17" s="41">
        <f t="shared" si="0"/>
        <v>1246.5</v>
      </c>
    </row>
    <row r="18" spans="1:17" x14ac:dyDescent="0.2">
      <c r="A18" s="33"/>
      <c r="B18" s="7">
        <v>40841</v>
      </c>
      <c r="C18" s="6">
        <v>0.13541666666666699</v>
      </c>
      <c r="D18" s="5">
        <v>41</v>
      </c>
      <c r="N18" s="38">
        <f t="shared" si="1"/>
        <v>0.54166666666666663</v>
      </c>
      <c r="O18" s="45">
        <f>SUM(D57:D60)</f>
        <v>1301</v>
      </c>
      <c r="P18" s="46">
        <f>SUM(D153:D156)</f>
        <v>1342</v>
      </c>
      <c r="Q18" s="41">
        <f t="shared" si="0"/>
        <v>1321.5</v>
      </c>
    </row>
    <row r="19" spans="1:17" x14ac:dyDescent="0.2">
      <c r="A19" s="33"/>
      <c r="B19" s="7">
        <v>40841</v>
      </c>
      <c r="C19" s="6">
        <v>0.14583333333333301</v>
      </c>
      <c r="D19" s="5">
        <v>38</v>
      </c>
      <c r="N19" s="38">
        <f t="shared" si="1"/>
        <v>0.58333333333333326</v>
      </c>
      <c r="O19" s="45">
        <f>SUM(D61:D64)</f>
        <v>1410</v>
      </c>
      <c r="P19" s="46">
        <f>SUM(D157:D160)</f>
        <v>1495</v>
      </c>
      <c r="Q19" s="41">
        <f t="shared" si="0"/>
        <v>1452.5</v>
      </c>
    </row>
    <row r="20" spans="1:17" x14ac:dyDescent="0.2">
      <c r="A20" s="33"/>
      <c r="B20" s="13">
        <v>40841</v>
      </c>
      <c r="C20" s="12">
        <v>0.15625</v>
      </c>
      <c r="D20" s="11">
        <v>26</v>
      </c>
      <c r="N20" s="38">
        <f t="shared" si="1"/>
        <v>0.62499999999999989</v>
      </c>
      <c r="O20" s="45">
        <f>SUM(D65:D68)</f>
        <v>1809</v>
      </c>
      <c r="P20" s="46">
        <f>SUM(D161:D164)</f>
        <v>1808</v>
      </c>
      <c r="Q20" s="41">
        <f t="shared" si="0"/>
        <v>1808.5</v>
      </c>
    </row>
    <row r="21" spans="1:17" x14ac:dyDescent="0.2">
      <c r="A21" s="33"/>
      <c r="B21" s="10">
        <v>40841</v>
      </c>
      <c r="C21" s="9">
        <v>0.16666666666666699</v>
      </c>
      <c r="D21" s="8">
        <v>28</v>
      </c>
      <c r="N21" s="38">
        <f t="shared" si="1"/>
        <v>0.66666666666666652</v>
      </c>
      <c r="O21" s="45">
        <f>SUM(D69:D72)</f>
        <v>2427</v>
      </c>
      <c r="P21" s="46">
        <f>SUM(D165:D168)</f>
        <v>2339</v>
      </c>
      <c r="Q21" s="41">
        <f t="shared" si="0"/>
        <v>2383</v>
      </c>
    </row>
    <row r="22" spans="1:17" x14ac:dyDescent="0.2">
      <c r="A22" s="33"/>
      <c r="B22" s="7">
        <v>40841</v>
      </c>
      <c r="C22" s="6">
        <v>0.17708333333333301</v>
      </c>
      <c r="D22" s="5">
        <v>37</v>
      </c>
      <c r="N22" s="38">
        <f t="shared" si="1"/>
        <v>0.70833333333333315</v>
      </c>
      <c r="O22" s="45">
        <f>SUM(D73:D76)</f>
        <v>2404</v>
      </c>
      <c r="P22" s="46">
        <f>SUM(D169:D172)</f>
        <v>2466</v>
      </c>
      <c r="Q22" s="41">
        <f t="shared" si="0"/>
        <v>2435</v>
      </c>
    </row>
    <row r="23" spans="1:17" x14ac:dyDescent="0.2">
      <c r="A23" s="33"/>
      <c r="B23" s="7">
        <v>40841</v>
      </c>
      <c r="C23" s="6">
        <v>0.1875</v>
      </c>
      <c r="D23" s="5">
        <v>58</v>
      </c>
      <c r="N23" s="38">
        <f t="shared" si="1"/>
        <v>0.74999999999999978</v>
      </c>
      <c r="O23" s="45">
        <f>SUM(D77:D80)</f>
        <v>1731</v>
      </c>
      <c r="P23" s="46">
        <f>SUM(D173:D176)</f>
        <v>1673</v>
      </c>
      <c r="Q23" s="41">
        <f t="shared" si="0"/>
        <v>1702</v>
      </c>
    </row>
    <row r="24" spans="1:17" x14ac:dyDescent="0.2">
      <c r="A24" s="33"/>
      <c r="B24" s="13">
        <v>40841</v>
      </c>
      <c r="C24" s="12">
        <v>0.19791666666666699</v>
      </c>
      <c r="D24" s="11">
        <v>42</v>
      </c>
      <c r="N24" s="38">
        <f t="shared" si="1"/>
        <v>0.79166666666666641</v>
      </c>
      <c r="O24" s="45">
        <f>SUM(D81:D84)</f>
        <v>1259</v>
      </c>
      <c r="P24" s="46">
        <f>SUM(D177:D180)</f>
        <v>1253</v>
      </c>
      <c r="Q24" s="41">
        <f t="shared" si="0"/>
        <v>1256</v>
      </c>
    </row>
    <row r="25" spans="1:17" x14ac:dyDescent="0.2">
      <c r="A25" s="33"/>
      <c r="B25" s="10">
        <v>40841</v>
      </c>
      <c r="C25" s="9">
        <v>0.20833333333333301</v>
      </c>
      <c r="D25" s="8">
        <v>77</v>
      </c>
      <c r="N25" s="38">
        <f t="shared" si="1"/>
        <v>0.83333333333333304</v>
      </c>
      <c r="O25" s="45">
        <f>SUM(D85:D88)</f>
        <v>985</v>
      </c>
      <c r="P25" s="46">
        <f>SUM(D181:D184)</f>
        <v>1052</v>
      </c>
      <c r="Q25" s="41">
        <f t="shared" si="0"/>
        <v>1018.5</v>
      </c>
    </row>
    <row r="26" spans="1:17" x14ac:dyDescent="0.2">
      <c r="A26" s="33"/>
      <c r="B26" s="7">
        <v>40841</v>
      </c>
      <c r="C26" s="6">
        <v>0.21875</v>
      </c>
      <c r="D26" s="5">
        <v>88</v>
      </c>
      <c r="N26" s="38">
        <f t="shared" si="1"/>
        <v>0.87499999999999967</v>
      </c>
      <c r="O26" s="45">
        <f>SUM(D89:D92)</f>
        <v>787</v>
      </c>
      <c r="P26" s="46">
        <f>SUM(D185:D188)</f>
        <v>786</v>
      </c>
      <c r="Q26" s="41">
        <f t="shared" si="0"/>
        <v>786.5</v>
      </c>
    </row>
    <row r="27" spans="1:17" x14ac:dyDescent="0.2">
      <c r="A27" s="33"/>
      <c r="B27" s="7">
        <v>40841</v>
      </c>
      <c r="C27" s="6">
        <v>0.22916666666666699</v>
      </c>
      <c r="D27" s="5">
        <v>120</v>
      </c>
      <c r="N27" s="38">
        <f t="shared" si="1"/>
        <v>0.9166666666666663</v>
      </c>
      <c r="O27" s="45">
        <f>SUM(D93:D96)</f>
        <v>647</v>
      </c>
      <c r="P27" s="46">
        <f>SUM(D189:D192)</f>
        <v>611</v>
      </c>
      <c r="Q27" s="41">
        <f t="shared" si="0"/>
        <v>629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181</v>
      </c>
      <c r="N28" s="49">
        <f t="shared" si="1"/>
        <v>0.95833333333333293</v>
      </c>
      <c r="O28" s="50">
        <f>SUM(D97:D100)</f>
        <v>476</v>
      </c>
      <c r="P28" s="51">
        <f>SUM(D193:D196)</f>
        <v>453</v>
      </c>
      <c r="Q28" s="52">
        <f t="shared" si="0"/>
        <v>464.5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175</v>
      </c>
      <c r="N29" s="53" t="s">
        <v>3</v>
      </c>
      <c r="O29" s="54">
        <f>SUM(O5:O28)</f>
        <v>24547</v>
      </c>
      <c r="P29" s="55">
        <f t="shared" ref="P29:Q29" si="2">SUM(P5:P28)</f>
        <v>24495</v>
      </c>
      <c r="Q29" s="56">
        <f t="shared" si="2"/>
        <v>24521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230</v>
      </c>
    </row>
    <row r="31" spans="1:17" x14ac:dyDescent="0.2">
      <c r="A31" s="33"/>
      <c r="B31" s="7">
        <v>40841</v>
      </c>
      <c r="C31" s="6">
        <v>0.27083333333333298</v>
      </c>
      <c r="D31" s="5">
        <v>290</v>
      </c>
      <c r="N31" s="57" t="s">
        <v>10</v>
      </c>
      <c r="O31" s="58">
        <f>SUM(D5:D30)</f>
        <v>1823</v>
      </c>
      <c r="P31" s="59">
        <f>SUM(D101:D126)</f>
        <v>1701</v>
      </c>
      <c r="Q31" s="60">
        <f>AVERAGE(O31:P31)</f>
        <v>1762</v>
      </c>
    </row>
    <row r="32" spans="1:17" x14ac:dyDescent="0.2">
      <c r="A32" s="33"/>
      <c r="B32" s="13">
        <v>40841</v>
      </c>
      <c r="C32" s="12">
        <v>0.28125</v>
      </c>
      <c r="D32" s="11">
        <v>267</v>
      </c>
      <c r="N32" s="38" t="s">
        <v>7</v>
      </c>
      <c r="O32" s="45">
        <f>SUM(D31:D42)</f>
        <v>3541</v>
      </c>
      <c r="P32" s="46">
        <f>SUM(D127:D138)</f>
        <v>3589</v>
      </c>
      <c r="Q32" s="41">
        <f>AVERAGE(O32:P32)</f>
        <v>3565</v>
      </c>
    </row>
    <row r="33" spans="1:17" x14ac:dyDescent="0.2">
      <c r="A33" s="33"/>
      <c r="B33" s="10">
        <v>40841</v>
      </c>
      <c r="C33" s="9">
        <v>0.29166666666666702</v>
      </c>
      <c r="D33" s="8">
        <v>268</v>
      </c>
      <c r="N33" s="38" t="s">
        <v>8</v>
      </c>
      <c r="O33" s="45">
        <f>SUM(D43:D66)</f>
        <v>7520</v>
      </c>
      <c r="P33" s="46">
        <f>SUM(D139:D162)</f>
        <v>7635</v>
      </c>
      <c r="Q33" s="41">
        <f>AVERAGE(O33:P33)</f>
        <v>7577.5</v>
      </c>
    </row>
    <row r="34" spans="1:17" x14ac:dyDescent="0.2">
      <c r="A34" s="33"/>
      <c r="B34" s="7">
        <v>40841</v>
      </c>
      <c r="C34" s="6">
        <v>0.30208333333333298</v>
      </c>
      <c r="D34" s="5">
        <v>313</v>
      </c>
      <c r="N34" s="38" t="s">
        <v>9</v>
      </c>
      <c r="O34" s="45">
        <f>SUM(D67:D78)</f>
        <v>6739</v>
      </c>
      <c r="P34" s="46">
        <f>SUM(D163:D174)</f>
        <v>6624</v>
      </c>
      <c r="Q34" s="41">
        <f>AVERAGE(O34:P34)</f>
        <v>6681.5</v>
      </c>
    </row>
    <row r="35" spans="1:17" ht="13.5" thickBot="1" x14ac:dyDescent="0.25">
      <c r="A35" s="33"/>
      <c r="B35" s="7">
        <v>40841</v>
      </c>
      <c r="C35" s="6">
        <v>0.3125</v>
      </c>
      <c r="D35" s="5">
        <v>340</v>
      </c>
      <c r="N35" s="39" t="s">
        <v>11</v>
      </c>
      <c r="O35" s="47">
        <f>SUM(D79:D100)</f>
        <v>4924</v>
      </c>
      <c r="P35" s="48">
        <f>SUM(D175:D196)</f>
        <v>4946</v>
      </c>
      <c r="Q35" s="42">
        <f>AVERAGE(O35:P35)</f>
        <v>4935</v>
      </c>
    </row>
    <row r="36" spans="1:17" x14ac:dyDescent="0.2">
      <c r="A36" s="33"/>
      <c r="B36" s="13">
        <v>40841</v>
      </c>
      <c r="C36" s="12">
        <v>0.32291666666666702</v>
      </c>
      <c r="D36" s="11">
        <v>304</v>
      </c>
    </row>
    <row r="37" spans="1:17" x14ac:dyDescent="0.2">
      <c r="A37" s="33"/>
      <c r="B37" s="10">
        <v>40841</v>
      </c>
      <c r="C37" s="9">
        <v>0.33333333333333298</v>
      </c>
      <c r="D37" s="8">
        <v>287</v>
      </c>
    </row>
    <row r="38" spans="1:17" x14ac:dyDescent="0.2">
      <c r="A38" s="33"/>
      <c r="B38" s="7">
        <v>40841</v>
      </c>
      <c r="C38" s="6">
        <v>0.34375</v>
      </c>
      <c r="D38" s="5">
        <v>319</v>
      </c>
    </row>
    <row r="39" spans="1:17" x14ac:dyDescent="0.2">
      <c r="A39" s="33"/>
      <c r="B39" s="7">
        <v>40841</v>
      </c>
      <c r="C39" s="6">
        <v>0.35416666666666702</v>
      </c>
      <c r="D39" s="5">
        <v>289</v>
      </c>
    </row>
    <row r="40" spans="1:17" x14ac:dyDescent="0.2">
      <c r="A40" s="33"/>
      <c r="B40" s="13">
        <v>40841</v>
      </c>
      <c r="C40" s="12">
        <v>0.36458333333333298</v>
      </c>
      <c r="D40" s="11">
        <v>281</v>
      </c>
    </row>
    <row r="41" spans="1:17" x14ac:dyDescent="0.2">
      <c r="A41" s="33"/>
      <c r="B41" s="10">
        <v>40841</v>
      </c>
      <c r="C41" s="9">
        <v>0.375</v>
      </c>
      <c r="D41" s="8">
        <v>274</v>
      </c>
    </row>
    <row r="42" spans="1:17" x14ac:dyDescent="0.2">
      <c r="A42" s="33"/>
      <c r="B42" s="7">
        <v>40841</v>
      </c>
      <c r="C42" s="6">
        <v>0.38541666666666702</v>
      </c>
      <c r="D42" s="5">
        <v>309</v>
      </c>
    </row>
    <row r="43" spans="1:17" x14ac:dyDescent="0.2">
      <c r="A43" s="33"/>
      <c r="B43" s="7">
        <v>40841</v>
      </c>
      <c r="C43" s="6">
        <v>0.39583333333333298</v>
      </c>
      <c r="D43" s="5">
        <v>280</v>
      </c>
    </row>
    <row r="44" spans="1:17" x14ac:dyDescent="0.2">
      <c r="A44" s="33"/>
      <c r="B44" s="13">
        <v>40841</v>
      </c>
      <c r="C44" s="12">
        <v>0.40625</v>
      </c>
      <c r="D44" s="11">
        <v>234</v>
      </c>
    </row>
    <row r="45" spans="1:17" x14ac:dyDescent="0.2">
      <c r="A45" s="33"/>
      <c r="B45" s="10">
        <v>40841</v>
      </c>
      <c r="C45" s="9">
        <v>0.41666666666666702</v>
      </c>
      <c r="D45" s="8">
        <v>263</v>
      </c>
    </row>
    <row r="46" spans="1:17" x14ac:dyDescent="0.2">
      <c r="A46" s="33"/>
      <c r="B46" s="7">
        <v>40841</v>
      </c>
      <c r="C46" s="6">
        <v>0.42708333333333298</v>
      </c>
      <c r="D46" s="5">
        <v>245</v>
      </c>
    </row>
    <row r="47" spans="1:17" x14ac:dyDescent="0.2">
      <c r="A47" s="33"/>
      <c r="B47" s="7">
        <v>40841</v>
      </c>
      <c r="C47" s="6">
        <v>0.4375</v>
      </c>
      <c r="D47" s="5">
        <v>275</v>
      </c>
    </row>
    <row r="48" spans="1:17" x14ac:dyDescent="0.2">
      <c r="A48" s="33"/>
      <c r="B48" s="13">
        <v>40841</v>
      </c>
      <c r="C48" s="12">
        <v>0.44791666666666702</v>
      </c>
      <c r="D48" s="11">
        <v>286</v>
      </c>
    </row>
    <row r="49" spans="1:4" x14ac:dyDescent="0.2">
      <c r="A49" s="33"/>
      <c r="B49" s="10">
        <v>40841</v>
      </c>
      <c r="C49" s="9">
        <v>0.45833333333333298</v>
      </c>
      <c r="D49" s="8">
        <v>265</v>
      </c>
    </row>
    <row r="50" spans="1:4" x14ac:dyDescent="0.2">
      <c r="A50" s="33"/>
      <c r="B50" s="7">
        <v>40841</v>
      </c>
      <c r="C50" s="6">
        <v>0.46875</v>
      </c>
      <c r="D50" s="5">
        <v>259</v>
      </c>
    </row>
    <row r="51" spans="1:4" x14ac:dyDescent="0.2">
      <c r="A51" s="33"/>
      <c r="B51" s="7">
        <v>40841</v>
      </c>
      <c r="C51" s="6">
        <v>0.47916666666666702</v>
      </c>
      <c r="D51" s="5">
        <v>270</v>
      </c>
    </row>
    <row r="52" spans="1:4" x14ac:dyDescent="0.2">
      <c r="A52" s="33"/>
      <c r="B52" s="13">
        <v>40841</v>
      </c>
      <c r="C52" s="12">
        <v>0.48958333333333298</v>
      </c>
      <c r="D52" s="11">
        <v>290</v>
      </c>
    </row>
    <row r="53" spans="1:4" x14ac:dyDescent="0.2">
      <c r="A53" s="33"/>
      <c r="B53" s="10">
        <v>40841</v>
      </c>
      <c r="C53" s="9">
        <v>0.5</v>
      </c>
      <c r="D53" s="8">
        <v>301</v>
      </c>
    </row>
    <row r="54" spans="1:4" x14ac:dyDescent="0.2">
      <c r="A54" s="33"/>
      <c r="B54" s="7">
        <v>40841</v>
      </c>
      <c r="C54" s="6">
        <v>0.51041666666666663</v>
      </c>
      <c r="D54" s="5">
        <v>311</v>
      </c>
    </row>
    <row r="55" spans="1:4" x14ac:dyDescent="0.2">
      <c r="A55" s="33"/>
      <c r="B55" s="7">
        <v>40841</v>
      </c>
      <c r="C55" s="6">
        <v>0.52083333333333337</v>
      </c>
      <c r="D55" s="5">
        <v>311</v>
      </c>
    </row>
    <row r="56" spans="1:4" x14ac:dyDescent="0.2">
      <c r="A56" s="33"/>
      <c r="B56" s="13">
        <v>40841</v>
      </c>
      <c r="C56" s="12">
        <v>0.53125</v>
      </c>
      <c r="D56" s="11">
        <v>357</v>
      </c>
    </row>
    <row r="57" spans="1:4" x14ac:dyDescent="0.2">
      <c r="A57" s="33"/>
      <c r="B57" s="10">
        <v>40841</v>
      </c>
      <c r="C57" s="9">
        <v>0.54166666666666696</v>
      </c>
      <c r="D57" s="8">
        <v>302</v>
      </c>
    </row>
    <row r="58" spans="1:4" x14ac:dyDescent="0.2">
      <c r="A58" s="33"/>
      <c r="B58" s="7">
        <v>40841</v>
      </c>
      <c r="C58" s="6">
        <v>0.55208333333333304</v>
      </c>
      <c r="D58" s="5">
        <v>346</v>
      </c>
    </row>
    <row r="59" spans="1:4" x14ac:dyDescent="0.2">
      <c r="A59" s="33"/>
      <c r="B59" s="7">
        <v>40841</v>
      </c>
      <c r="C59" s="6">
        <v>0.5625</v>
      </c>
      <c r="D59" s="5">
        <v>315</v>
      </c>
    </row>
    <row r="60" spans="1:4" x14ac:dyDescent="0.2">
      <c r="A60" s="33"/>
      <c r="B60" s="13">
        <v>40841</v>
      </c>
      <c r="C60" s="12">
        <v>0.57291666666666596</v>
      </c>
      <c r="D60" s="11">
        <v>338</v>
      </c>
    </row>
    <row r="61" spans="1:4" x14ac:dyDescent="0.2">
      <c r="A61" s="33"/>
      <c r="B61" s="10">
        <v>40841</v>
      </c>
      <c r="C61" s="9">
        <v>0.58333333333333304</v>
      </c>
      <c r="D61" s="8">
        <v>338</v>
      </c>
    </row>
    <row r="62" spans="1:4" x14ac:dyDescent="0.2">
      <c r="A62" s="33"/>
      <c r="B62" s="7">
        <v>40841</v>
      </c>
      <c r="C62" s="6">
        <v>0.59375</v>
      </c>
      <c r="D62" s="5">
        <v>344</v>
      </c>
    </row>
    <row r="63" spans="1:4" x14ac:dyDescent="0.2">
      <c r="A63" s="33"/>
      <c r="B63" s="7">
        <v>40841</v>
      </c>
      <c r="C63" s="6">
        <v>0.60416666666666596</v>
      </c>
      <c r="D63" s="5">
        <v>342</v>
      </c>
    </row>
    <row r="64" spans="1:4" x14ac:dyDescent="0.2">
      <c r="A64" s="33"/>
      <c r="B64" s="13">
        <v>40841</v>
      </c>
      <c r="C64" s="12">
        <v>0.61458333333333304</v>
      </c>
      <c r="D64" s="11">
        <v>386</v>
      </c>
    </row>
    <row r="65" spans="1:4" x14ac:dyDescent="0.2">
      <c r="A65" s="33"/>
      <c r="B65" s="10">
        <v>40841</v>
      </c>
      <c r="C65" s="9">
        <v>0.625</v>
      </c>
      <c r="D65" s="8">
        <v>424</v>
      </c>
    </row>
    <row r="66" spans="1:4" x14ac:dyDescent="0.2">
      <c r="A66" s="33"/>
      <c r="B66" s="7">
        <v>40841</v>
      </c>
      <c r="C66" s="6">
        <v>0.63541666666666596</v>
      </c>
      <c r="D66" s="5">
        <v>438</v>
      </c>
    </row>
    <row r="67" spans="1:4" x14ac:dyDescent="0.2">
      <c r="A67" s="33"/>
      <c r="B67" s="7">
        <v>40841</v>
      </c>
      <c r="C67" s="6">
        <v>0.64583333333333304</v>
      </c>
      <c r="D67" s="5">
        <v>493</v>
      </c>
    </row>
    <row r="68" spans="1:4" x14ac:dyDescent="0.2">
      <c r="A68" s="33"/>
      <c r="B68" s="13">
        <v>40841</v>
      </c>
      <c r="C68" s="12">
        <v>0.656249999999999</v>
      </c>
      <c r="D68" s="11">
        <v>454</v>
      </c>
    </row>
    <row r="69" spans="1:4" x14ac:dyDescent="0.2">
      <c r="A69" s="33"/>
      <c r="B69" s="10">
        <v>40841</v>
      </c>
      <c r="C69" s="9">
        <v>0.66666666666666596</v>
      </c>
      <c r="D69" s="8">
        <v>520</v>
      </c>
    </row>
    <row r="70" spans="1:4" x14ac:dyDescent="0.2">
      <c r="A70" s="33"/>
      <c r="B70" s="7">
        <v>40841</v>
      </c>
      <c r="C70" s="6">
        <v>0.67708333333333304</v>
      </c>
      <c r="D70" s="5">
        <v>546</v>
      </c>
    </row>
    <row r="71" spans="1:4" x14ac:dyDescent="0.2">
      <c r="A71" s="33"/>
      <c r="B71" s="7">
        <v>40841</v>
      </c>
      <c r="C71" s="6">
        <v>0.687499999999999</v>
      </c>
      <c r="D71" s="5">
        <v>642</v>
      </c>
    </row>
    <row r="72" spans="1:4" x14ac:dyDescent="0.2">
      <c r="A72" s="33"/>
      <c r="B72" s="13">
        <v>40841</v>
      </c>
      <c r="C72" s="12">
        <v>0.69791666666666596</v>
      </c>
      <c r="D72" s="11">
        <v>719</v>
      </c>
    </row>
    <row r="73" spans="1:4" x14ac:dyDescent="0.2">
      <c r="A73" s="33"/>
      <c r="B73" s="10">
        <v>40841</v>
      </c>
      <c r="C73" s="9">
        <v>0.70833333333333304</v>
      </c>
      <c r="D73" s="8">
        <v>744</v>
      </c>
    </row>
    <row r="74" spans="1:4" x14ac:dyDescent="0.2">
      <c r="A74" s="33"/>
      <c r="B74" s="7">
        <v>40841</v>
      </c>
      <c r="C74" s="6">
        <v>0.718749999999999</v>
      </c>
      <c r="D74" s="5">
        <v>641</v>
      </c>
    </row>
    <row r="75" spans="1:4" x14ac:dyDescent="0.2">
      <c r="A75" s="33"/>
      <c r="B75" s="7">
        <v>40841</v>
      </c>
      <c r="C75" s="6">
        <v>0.72916666666666596</v>
      </c>
      <c r="D75" s="5">
        <v>544</v>
      </c>
    </row>
    <row r="76" spans="1:4" x14ac:dyDescent="0.2">
      <c r="A76" s="33"/>
      <c r="B76" s="13">
        <v>40841</v>
      </c>
      <c r="C76" s="12">
        <v>0.73958333333333204</v>
      </c>
      <c r="D76" s="11">
        <v>475</v>
      </c>
    </row>
    <row r="77" spans="1:4" x14ac:dyDescent="0.2">
      <c r="A77" s="33"/>
      <c r="B77" s="10">
        <v>40841</v>
      </c>
      <c r="C77" s="9">
        <v>0.749999999999999</v>
      </c>
      <c r="D77" s="8">
        <v>509</v>
      </c>
    </row>
    <row r="78" spans="1:4" x14ac:dyDescent="0.2">
      <c r="A78" s="33"/>
      <c r="B78" s="7">
        <v>40841</v>
      </c>
      <c r="C78" s="6">
        <v>0.76041666666666596</v>
      </c>
      <c r="D78" s="5">
        <v>452</v>
      </c>
    </row>
    <row r="79" spans="1:4" x14ac:dyDescent="0.2">
      <c r="A79" s="33"/>
      <c r="B79" s="7">
        <v>40841</v>
      </c>
      <c r="C79" s="6">
        <v>0.77083333333333204</v>
      </c>
      <c r="D79" s="5">
        <v>395</v>
      </c>
    </row>
    <row r="80" spans="1:4" x14ac:dyDescent="0.2">
      <c r="A80" s="33"/>
      <c r="B80" s="13">
        <v>40841</v>
      </c>
      <c r="C80" s="12">
        <v>0.781249999999999</v>
      </c>
      <c r="D80" s="11">
        <v>375</v>
      </c>
    </row>
    <row r="81" spans="1:4" x14ac:dyDescent="0.2">
      <c r="A81" s="33"/>
      <c r="B81" s="10">
        <v>40841</v>
      </c>
      <c r="C81" s="9">
        <v>0.79166666666666596</v>
      </c>
      <c r="D81" s="8">
        <v>325</v>
      </c>
    </row>
    <row r="82" spans="1:4" x14ac:dyDescent="0.2">
      <c r="A82" s="33"/>
      <c r="B82" s="7">
        <v>40841</v>
      </c>
      <c r="C82" s="6">
        <v>0.80208333333333204</v>
      </c>
      <c r="D82" s="5">
        <v>326</v>
      </c>
    </row>
    <row r="83" spans="1:4" x14ac:dyDescent="0.2">
      <c r="A83" s="33"/>
      <c r="B83" s="7">
        <v>40841</v>
      </c>
      <c r="C83" s="6">
        <v>0.812499999999999</v>
      </c>
      <c r="D83" s="5">
        <v>298</v>
      </c>
    </row>
    <row r="84" spans="1:4" x14ac:dyDescent="0.2">
      <c r="A84" s="33"/>
      <c r="B84" s="13">
        <v>40841</v>
      </c>
      <c r="C84" s="12">
        <v>0.82291666666666596</v>
      </c>
      <c r="D84" s="11">
        <v>310</v>
      </c>
    </row>
    <row r="85" spans="1:4" x14ac:dyDescent="0.2">
      <c r="A85" s="33"/>
      <c r="B85" s="10">
        <v>40841</v>
      </c>
      <c r="C85" s="9">
        <v>0.83333333333333204</v>
      </c>
      <c r="D85" s="8">
        <v>268</v>
      </c>
    </row>
    <row r="86" spans="1:4" x14ac:dyDescent="0.2">
      <c r="A86" s="33"/>
      <c r="B86" s="7">
        <v>40841</v>
      </c>
      <c r="C86" s="6">
        <v>0.843749999999999</v>
      </c>
      <c r="D86" s="5">
        <v>266</v>
      </c>
    </row>
    <row r="87" spans="1:4" x14ac:dyDescent="0.2">
      <c r="A87" s="33"/>
      <c r="B87" s="7">
        <v>40841</v>
      </c>
      <c r="C87" s="6">
        <v>0.85416666666666496</v>
      </c>
      <c r="D87" s="5">
        <v>237</v>
      </c>
    </row>
    <row r="88" spans="1:4" x14ac:dyDescent="0.2">
      <c r="A88" s="33"/>
      <c r="B88" s="13">
        <v>40841</v>
      </c>
      <c r="C88" s="12">
        <v>0.86458333333333204</v>
      </c>
      <c r="D88" s="11">
        <v>214</v>
      </c>
    </row>
    <row r="89" spans="1:4" x14ac:dyDescent="0.2">
      <c r="A89" s="33"/>
      <c r="B89" s="10">
        <v>40841</v>
      </c>
      <c r="C89" s="9">
        <v>0.874999999999999</v>
      </c>
      <c r="D89" s="8">
        <v>218</v>
      </c>
    </row>
    <row r="90" spans="1:4" x14ac:dyDescent="0.2">
      <c r="A90" s="33"/>
      <c r="B90" s="7">
        <v>40841</v>
      </c>
      <c r="C90" s="6">
        <v>0.88541666666666496</v>
      </c>
      <c r="D90" s="5">
        <v>214</v>
      </c>
    </row>
    <row r="91" spans="1:4" x14ac:dyDescent="0.2">
      <c r="A91" s="33"/>
      <c r="B91" s="7">
        <v>40841</v>
      </c>
      <c r="C91" s="6">
        <v>0.89583333333333204</v>
      </c>
      <c r="D91" s="5">
        <v>177</v>
      </c>
    </row>
    <row r="92" spans="1:4" x14ac:dyDescent="0.2">
      <c r="A92" s="33"/>
      <c r="B92" s="13">
        <v>40841</v>
      </c>
      <c r="C92" s="12">
        <v>0.906249999999999</v>
      </c>
      <c r="D92" s="11">
        <v>178</v>
      </c>
    </row>
    <row r="93" spans="1:4" x14ac:dyDescent="0.2">
      <c r="A93" s="33"/>
      <c r="B93" s="10">
        <v>40841</v>
      </c>
      <c r="C93" s="9">
        <v>0.91666666666666496</v>
      </c>
      <c r="D93" s="8">
        <v>150</v>
      </c>
    </row>
    <row r="94" spans="1:4" x14ac:dyDescent="0.2">
      <c r="A94" s="33"/>
      <c r="B94" s="7">
        <v>40841</v>
      </c>
      <c r="C94" s="6">
        <v>0.92708333333333204</v>
      </c>
      <c r="D94" s="5">
        <v>179</v>
      </c>
    </row>
    <row r="95" spans="1:4" x14ac:dyDescent="0.2">
      <c r="A95" s="33"/>
      <c r="B95" s="7">
        <v>40841</v>
      </c>
      <c r="C95" s="6">
        <v>0.937499999999998</v>
      </c>
      <c r="D95" s="5">
        <v>162</v>
      </c>
    </row>
    <row r="96" spans="1:4" x14ac:dyDescent="0.2">
      <c r="A96" s="33"/>
      <c r="B96" s="13">
        <v>40841</v>
      </c>
      <c r="C96" s="12">
        <v>0.94791666666666496</v>
      </c>
      <c r="D96" s="11">
        <v>156</v>
      </c>
    </row>
    <row r="97" spans="1:4" x14ac:dyDescent="0.2">
      <c r="A97" s="33"/>
      <c r="B97" s="10">
        <v>40841</v>
      </c>
      <c r="C97" s="9">
        <v>0.95833333333333204</v>
      </c>
      <c r="D97" s="8">
        <v>142</v>
      </c>
    </row>
    <row r="98" spans="1:4" x14ac:dyDescent="0.2">
      <c r="A98" s="33"/>
      <c r="B98" s="7">
        <v>40841</v>
      </c>
      <c r="C98" s="6">
        <v>0.968749999999998</v>
      </c>
      <c r="D98" s="5">
        <v>167</v>
      </c>
    </row>
    <row r="99" spans="1:4" x14ac:dyDescent="0.2">
      <c r="A99" s="33"/>
      <c r="B99" s="7">
        <v>40841</v>
      </c>
      <c r="C99" s="6">
        <v>0.97916666666666496</v>
      </c>
      <c r="D99" s="5">
        <v>96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71</v>
      </c>
    </row>
    <row r="101" spans="1:4" ht="13.5" thickTop="1" x14ac:dyDescent="0.2">
      <c r="A101" s="33"/>
      <c r="B101" s="16">
        <v>40842</v>
      </c>
      <c r="C101" s="15">
        <v>0</v>
      </c>
      <c r="D101" s="14">
        <v>82</v>
      </c>
    </row>
    <row r="102" spans="1:4" x14ac:dyDescent="0.2">
      <c r="A102" s="33"/>
      <c r="B102" s="7">
        <v>40842</v>
      </c>
      <c r="C102" s="6">
        <v>1.0416666666666666E-2</v>
      </c>
      <c r="D102" s="5">
        <v>69</v>
      </c>
    </row>
    <row r="103" spans="1:4" x14ac:dyDescent="0.2">
      <c r="A103" s="33"/>
      <c r="B103" s="7">
        <v>40842</v>
      </c>
      <c r="C103" s="6">
        <v>2.0833333333333332E-2</v>
      </c>
      <c r="D103" s="5">
        <v>70</v>
      </c>
    </row>
    <row r="104" spans="1:4" x14ac:dyDescent="0.2">
      <c r="A104" s="33"/>
      <c r="B104" s="13">
        <v>40842</v>
      </c>
      <c r="C104" s="12">
        <v>3.125E-2</v>
      </c>
      <c r="D104" s="11">
        <v>38</v>
      </c>
    </row>
    <row r="105" spans="1:4" x14ac:dyDescent="0.2">
      <c r="A105" s="33"/>
      <c r="B105" s="10">
        <v>40842</v>
      </c>
      <c r="C105" s="9">
        <v>4.1666666666666699E-2</v>
      </c>
      <c r="D105" s="8">
        <v>40</v>
      </c>
    </row>
    <row r="106" spans="1:4" x14ac:dyDescent="0.2">
      <c r="A106" s="33"/>
      <c r="B106" s="7">
        <v>40842</v>
      </c>
      <c r="C106" s="6">
        <v>5.2083333333333301E-2</v>
      </c>
      <c r="D106" s="5">
        <v>57</v>
      </c>
    </row>
    <row r="107" spans="1:4" x14ac:dyDescent="0.2">
      <c r="A107" s="33"/>
      <c r="B107" s="7">
        <v>40842</v>
      </c>
      <c r="C107" s="6">
        <v>6.25E-2</v>
      </c>
      <c r="D107" s="5">
        <v>40</v>
      </c>
    </row>
    <row r="108" spans="1:4" x14ac:dyDescent="0.2">
      <c r="A108" s="33"/>
      <c r="B108" s="13">
        <v>40842</v>
      </c>
      <c r="C108" s="12">
        <v>7.2916666666666699E-2</v>
      </c>
      <c r="D108" s="11">
        <v>33</v>
      </c>
    </row>
    <row r="109" spans="1:4" x14ac:dyDescent="0.2">
      <c r="A109" s="33"/>
      <c r="B109" s="10">
        <v>40842</v>
      </c>
      <c r="C109" s="9">
        <v>8.3333333333333301E-2</v>
      </c>
      <c r="D109" s="8">
        <v>29</v>
      </c>
    </row>
    <row r="110" spans="1:4" x14ac:dyDescent="0.2">
      <c r="A110" s="33"/>
      <c r="B110" s="7">
        <v>40842</v>
      </c>
      <c r="C110" s="6">
        <v>9.375E-2</v>
      </c>
      <c r="D110" s="5">
        <v>39</v>
      </c>
    </row>
    <row r="111" spans="1:4" x14ac:dyDescent="0.2">
      <c r="A111" s="33"/>
      <c r="B111" s="7">
        <v>40842</v>
      </c>
      <c r="C111" s="6">
        <v>0.104166666666667</v>
      </c>
      <c r="D111" s="5">
        <v>36</v>
      </c>
    </row>
    <row r="112" spans="1:4" x14ac:dyDescent="0.2">
      <c r="A112" s="33"/>
      <c r="B112" s="13">
        <v>40842</v>
      </c>
      <c r="C112" s="12">
        <v>0.114583333333333</v>
      </c>
      <c r="D112" s="11">
        <v>35</v>
      </c>
    </row>
    <row r="113" spans="1:4" x14ac:dyDescent="0.2">
      <c r="A113" s="33"/>
      <c r="B113" s="10">
        <v>40842</v>
      </c>
      <c r="C113" s="9">
        <v>0.125</v>
      </c>
      <c r="D113" s="8">
        <v>52</v>
      </c>
    </row>
    <row r="114" spans="1:4" x14ac:dyDescent="0.2">
      <c r="A114" s="33"/>
      <c r="B114" s="7">
        <v>40842</v>
      </c>
      <c r="C114" s="6">
        <v>0.13541666666666699</v>
      </c>
      <c r="D114" s="5">
        <v>35</v>
      </c>
    </row>
    <row r="115" spans="1:4" x14ac:dyDescent="0.2">
      <c r="A115" s="33"/>
      <c r="B115" s="7">
        <v>40842</v>
      </c>
      <c r="C115" s="6">
        <v>0.14583333333333334</v>
      </c>
      <c r="D115" s="5">
        <v>26</v>
      </c>
    </row>
    <row r="116" spans="1:4" x14ac:dyDescent="0.2">
      <c r="A116" s="33"/>
      <c r="B116" s="13">
        <v>40842</v>
      </c>
      <c r="C116" s="12">
        <v>0.15625</v>
      </c>
      <c r="D116" s="11">
        <v>36</v>
      </c>
    </row>
    <row r="117" spans="1:4" x14ac:dyDescent="0.2">
      <c r="A117" s="33"/>
      <c r="B117" s="10">
        <v>40842</v>
      </c>
      <c r="C117" s="9">
        <v>0.16666666666666699</v>
      </c>
      <c r="D117" s="8">
        <v>24</v>
      </c>
    </row>
    <row r="118" spans="1:4" x14ac:dyDescent="0.2">
      <c r="A118" s="33"/>
      <c r="B118" s="7">
        <v>40842</v>
      </c>
      <c r="C118" s="6">
        <v>0.17708333333333301</v>
      </c>
      <c r="D118" s="5">
        <v>38</v>
      </c>
    </row>
    <row r="119" spans="1:4" x14ac:dyDescent="0.2">
      <c r="A119" s="33"/>
      <c r="B119" s="7">
        <v>40842</v>
      </c>
      <c r="C119" s="6">
        <v>0.1875</v>
      </c>
      <c r="D119" s="5">
        <v>36</v>
      </c>
    </row>
    <row r="120" spans="1:4" x14ac:dyDescent="0.2">
      <c r="A120" s="33"/>
      <c r="B120" s="13">
        <v>40842</v>
      </c>
      <c r="C120" s="12">
        <v>0.19791666666666699</v>
      </c>
      <c r="D120" s="11">
        <v>59</v>
      </c>
    </row>
    <row r="121" spans="1:4" x14ac:dyDescent="0.2">
      <c r="A121" s="33"/>
      <c r="B121" s="10">
        <v>40842</v>
      </c>
      <c r="C121" s="9">
        <v>0.20833333333333301</v>
      </c>
      <c r="D121" s="8">
        <v>71</v>
      </c>
    </row>
    <row r="122" spans="1:4" x14ac:dyDescent="0.2">
      <c r="A122" s="33"/>
      <c r="B122" s="7">
        <v>40842</v>
      </c>
      <c r="C122" s="6">
        <v>0.21875</v>
      </c>
      <c r="D122" s="5">
        <v>84</v>
      </c>
    </row>
    <row r="123" spans="1:4" x14ac:dyDescent="0.2">
      <c r="A123" s="33"/>
      <c r="B123" s="7">
        <v>40842</v>
      </c>
      <c r="C123" s="6">
        <v>0.22916666666666699</v>
      </c>
      <c r="D123" s="5">
        <v>128</v>
      </c>
    </row>
    <row r="124" spans="1:4" x14ac:dyDescent="0.2">
      <c r="A124" s="33"/>
      <c r="B124" s="13">
        <v>40842</v>
      </c>
      <c r="C124" s="12">
        <v>0.23958333333333301</v>
      </c>
      <c r="D124" s="11">
        <v>164</v>
      </c>
    </row>
    <row r="125" spans="1:4" x14ac:dyDescent="0.2">
      <c r="A125" s="33"/>
      <c r="B125" s="10">
        <v>40842</v>
      </c>
      <c r="C125" s="9">
        <v>0.25</v>
      </c>
      <c r="D125" s="8">
        <v>165</v>
      </c>
    </row>
    <row r="126" spans="1:4" x14ac:dyDescent="0.2">
      <c r="A126" s="33"/>
      <c r="B126" s="7">
        <v>40842</v>
      </c>
      <c r="C126" s="6">
        <v>0.26041666666666702</v>
      </c>
      <c r="D126" s="5">
        <v>215</v>
      </c>
    </row>
    <row r="127" spans="1:4" x14ac:dyDescent="0.2">
      <c r="A127" s="33"/>
      <c r="B127" s="7">
        <v>40842</v>
      </c>
      <c r="C127" s="6">
        <v>0.27083333333333298</v>
      </c>
      <c r="D127" s="5">
        <v>284</v>
      </c>
    </row>
    <row r="128" spans="1:4" x14ac:dyDescent="0.2">
      <c r="A128" s="33"/>
      <c r="B128" s="13">
        <v>40842</v>
      </c>
      <c r="C128" s="12">
        <v>0.28125</v>
      </c>
      <c r="D128" s="11">
        <v>312</v>
      </c>
    </row>
    <row r="129" spans="1:4" x14ac:dyDescent="0.2">
      <c r="A129" s="33"/>
      <c r="B129" s="10">
        <v>40842</v>
      </c>
      <c r="C129" s="9">
        <v>0.29166666666666702</v>
      </c>
      <c r="D129" s="8">
        <v>292</v>
      </c>
    </row>
    <row r="130" spans="1:4" x14ac:dyDescent="0.2">
      <c r="A130" s="33"/>
      <c r="B130" s="7">
        <v>40842</v>
      </c>
      <c r="C130" s="6">
        <v>0.30208333333333298</v>
      </c>
      <c r="D130" s="5">
        <v>334</v>
      </c>
    </row>
    <row r="131" spans="1:4" x14ac:dyDescent="0.2">
      <c r="A131" s="33"/>
      <c r="B131" s="7">
        <v>40842</v>
      </c>
      <c r="C131" s="6">
        <v>0.3125</v>
      </c>
      <c r="D131" s="5">
        <v>328</v>
      </c>
    </row>
    <row r="132" spans="1:4" x14ac:dyDescent="0.2">
      <c r="A132" s="33"/>
      <c r="B132" s="13">
        <v>40842</v>
      </c>
      <c r="C132" s="12">
        <v>0.32291666666666702</v>
      </c>
      <c r="D132" s="11">
        <v>328</v>
      </c>
    </row>
    <row r="133" spans="1:4" x14ac:dyDescent="0.2">
      <c r="A133" s="33"/>
      <c r="B133" s="10">
        <v>40842</v>
      </c>
      <c r="C133" s="9">
        <v>0.33333333333333298</v>
      </c>
      <c r="D133" s="8">
        <v>288</v>
      </c>
    </row>
    <row r="134" spans="1:4" x14ac:dyDescent="0.2">
      <c r="A134" s="33"/>
      <c r="B134" s="7">
        <v>40842</v>
      </c>
      <c r="C134" s="6">
        <v>0.34375</v>
      </c>
      <c r="D134" s="5">
        <v>293</v>
      </c>
    </row>
    <row r="135" spans="1:4" x14ac:dyDescent="0.2">
      <c r="A135" s="33"/>
      <c r="B135" s="7">
        <v>40842</v>
      </c>
      <c r="C135" s="6">
        <v>0.35416666666666702</v>
      </c>
      <c r="D135" s="5">
        <v>259</v>
      </c>
    </row>
    <row r="136" spans="1:4" x14ac:dyDescent="0.2">
      <c r="A136" s="33"/>
      <c r="B136" s="13">
        <v>40842</v>
      </c>
      <c r="C136" s="12">
        <v>0.36458333333333298</v>
      </c>
      <c r="D136" s="11">
        <v>301</v>
      </c>
    </row>
    <row r="137" spans="1:4" x14ac:dyDescent="0.2">
      <c r="A137" s="33"/>
      <c r="B137" s="10">
        <v>40842</v>
      </c>
      <c r="C137" s="9">
        <v>0.375</v>
      </c>
      <c r="D137" s="8">
        <v>287</v>
      </c>
    </row>
    <row r="138" spans="1:4" x14ac:dyDescent="0.2">
      <c r="A138" s="33"/>
      <c r="B138" s="7">
        <v>40842</v>
      </c>
      <c r="C138" s="6">
        <v>0.38541666666666702</v>
      </c>
      <c r="D138" s="5">
        <v>283</v>
      </c>
    </row>
    <row r="139" spans="1:4" x14ac:dyDescent="0.2">
      <c r="A139" s="33"/>
      <c r="B139" s="7">
        <v>40842</v>
      </c>
      <c r="C139" s="6">
        <v>0.39583333333333298</v>
      </c>
      <c r="D139" s="5">
        <v>260</v>
      </c>
    </row>
    <row r="140" spans="1:4" x14ac:dyDescent="0.2">
      <c r="A140" s="33"/>
      <c r="B140" s="13">
        <v>40842</v>
      </c>
      <c r="C140" s="12">
        <v>0.40625</v>
      </c>
      <c r="D140" s="11">
        <v>287</v>
      </c>
    </row>
    <row r="141" spans="1:4" x14ac:dyDescent="0.2">
      <c r="A141" s="33"/>
      <c r="B141" s="10">
        <v>40842</v>
      </c>
      <c r="C141" s="9">
        <v>0.41666666666666702</v>
      </c>
      <c r="D141" s="8">
        <v>227</v>
      </c>
    </row>
    <row r="142" spans="1:4" x14ac:dyDescent="0.2">
      <c r="A142" s="33"/>
      <c r="B142" s="7">
        <v>40842</v>
      </c>
      <c r="C142" s="6">
        <v>0.42708333333333298</v>
      </c>
      <c r="D142" s="5">
        <v>250</v>
      </c>
    </row>
    <row r="143" spans="1:4" x14ac:dyDescent="0.2">
      <c r="A143" s="33"/>
      <c r="B143" s="7">
        <v>40842</v>
      </c>
      <c r="C143" s="6">
        <v>0.4375</v>
      </c>
      <c r="D143" s="5">
        <v>243</v>
      </c>
    </row>
    <row r="144" spans="1:4" x14ac:dyDescent="0.2">
      <c r="A144" s="33"/>
      <c r="B144" s="13">
        <v>40842</v>
      </c>
      <c r="C144" s="12">
        <v>0.44791666666666702</v>
      </c>
      <c r="D144" s="11">
        <v>303</v>
      </c>
    </row>
    <row r="145" spans="1:4" x14ac:dyDescent="0.2">
      <c r="A145" s="33"/>
      <c r="B145" s="10">
        <v>40842</v>
      </c>
      <c r="C145" s="9">
        <v>0.45833333333333298</v>
      </c>
      <c r="D145" s="8">
        <v>294</v>
      </c>
    </row>
    <row r="146" spans="1:4" x14ac:dyDescent="0.2">
      <c r="A146" s="33"/>
      <c r="B146" s="7">
        <v>40842</v>
      </c>
      <c r="C146" s="6">
        <v>0.46875</v>
      </c>
      <c r="D146" s="5">
        <v>254</v>
      </c>
    </row>
    <row r="147" spans="1:4" x14ac:dyDescent="0.2">
      <c r="A147" s="33"/>
      <c r="B147" s="7">
        <v>40842</v>
      </c>
      <c r="C147" s="6">
        <v>0.47916666666666702</v>
      </c>
      <c r="D147" s="5">
        <v>275</v>
      </c>
    </row>
    <row r="148" spans="1:4" x14ac:dyDescent="0.2">
      <c r="A148" s="33"/>
      <c r="B148" s="13">
        <v>40842</v>
      </c>
      <c r="C148" s="12">
        <v>0.48958333333333298</v>
      </c>
      <c r="D148" s="11">
        <v>321</v>
      </c>
    </row>
    <row r="149" spans="1:4" x14ac:dyDescent="0.2">
      <c r="A149" s="33"/>
      <c r="B149" s="10">
        <v>40842</v>
      </c>
      <c r="C149" s="9">
        <v>0.5</v>
      </c>
      <c r="D149" s="8">
        <v>300</v>
      </c>
    </row>
    <row r="150" spans="1:4" x14ac:dyDescent="0.2">
      <c r="A150" s="33"/>
      <c r="B150" s="7">
        <v>40842</v>
      </c>
      <c r="C150" s="6">
        <v>0.51041666666666663</v>
      </c>
      <c r="D150" s="5">
        <v>284</v>
      </c>
    </row>
    <row r="151" spans="1:4" x14ac:dyDescent="0.2">
      <c r="A151" s="33"/>
      <c r="B151" s="7">
        <v>40842</v>
      </c>
      <c r="C151" s="6">
        <v>0.52083333333333337</v>
      </c>
      <c r="D151" s="5">
        <v>307</v>
      </c>
    </row>
    <row r="152" spans="1:4" x14ac:dyDescent="0.2">
      <c r="A152" s="33"/>
      <c r="B152" s="13">
        <v>40842</v>
      </c>
      <c r="C152" s="12">
        <v>0.53125</v>
      </c>
      <c r="D152" s="11">
        <v>322</v>
      </c>
    </row>
    <row r="153" spans="1:4" x14ac:dyDescent="0.2">
      <c r="A153" s="33"/>
      <c r="B153" s="10">
        <v>40842</v>
      </c>
      <c r="C153" s="9">
        <v>0.54166666666666696</v>
      </c>
      <c r="D153" s="8">
        <v>319</v>
      </c>
    </row>
    <row r="154" spans="1:4" x14ac:dyDescent="0.2">
      <c r="A154" s="33"/>
      <c r="B154" s="7">
        <v>40842</v>
      </c>
      <c r="C154" s="6">
        <v>0.55208333333333304</v>
      </c>
      <c r="D154" s="5">
        <v>339</v>
      </c>
    </row>
    <row r="155" spans="1:4" x14ac:dyDescent="0.2">
      <c r="A155" s="33"/>
      <c r="B155" s="7">
        <v>40842</v>
      </c>
      <c r="C155" s="6">
        <v>0.5625</v>
      </c>
      <c r="D155" s="5">
        <v>356</v>
      </c>
    </row>
    <row r="156" spans="1:4" x14ac:dyDescent="0.2">
      <c r="A156" s="33"/>
      <c r="B156" s="13">
        <v>40842</v>
      </c>
      <c r="C156" s="12">
        <v>0.57291666666666596</v>
      </c>
      <c r="D156" s="11">
        <v>328</v>
      </c>
    </row>
    <row r="157" spans="1:4" x14ac:dyDescent="0.2">
      <c r="A157" s="33"/>
      <c r="B157" s="10">
        <v>40842</v>
      </c>
      <c r="C157" s="9">
        <v>0.58333333333333304</v>
      </c>
      <c r="D157" s="8">
        <v>383</v>
      </c>
    </row>
    <row r="158" spans="1:4" x14ac:dyDescent="0.2">
      <c r="A158" s="33"/>
      <c r="B158" s="7">
        <v>40842</v>
      </c>
      <c r="C158" s="6">
        <v>0.59375</v>
      </c>
      <c r="D158" s="5">
        <v>354</v>
      </c>
    </row>
    <row r="159" spans="1:4" x14ac:dyDescent="0.2">
      <c r="A159" s="33"/>
      <c r="B159" s="7">
        <v>40842</v>
      </c>
      <c r="C159" s="6">
        <v>0.60416666666666596</v>
      </c>
      <c r="D159" s="5">
        <v>337</v>
      </c>
    </row>
    <row r="160" spans="1:4" x14ac:dyDescent="0.2">
      <c r="A160" s="33"/>
      <c r="B160" s="13">
        <v>40842</v>
      </c>
      <c r="C160" s="12">
        <v>0.61458333333333304</v>
      </c>
      <c r="D160" s="11">
        <v>421</v>
      </c>
    </row>
    <row r="161" spans="1:4" x14ac:dyDescent="0.2">
      <c r="A161" s="33"/>
      <c r="B161" s="10">
        <v>40842</v>
      </c>
      <c r="C161" s="9">
        <v>0.625</v>
      </c>
      <c r="D161" s="8">
        <v>424</v>
      </c>
    </row>
    <row r="162" spans="1:4" x14ac:dyDescent="0.2">
      <c r="A162" s="33"/>
      <c r="B162" s="7">
        <v>40842</v>
      </c>
      <c r="C162" s="6">
        <v>0.63541666666666596</v>
      </c>
      <c r="D162" s="5">
        <v>447</v>
      </c>
    </row>
    <row r="163" spans="1:4" x14ac:dyDescent="0.2">
      <c r="A163" s="33"/>
      <c r="B163" s="7">
        <v>40842</v>
      </c>
      <c r="C163" s="6">
        <v>0.64583333333333304</v>
      </c>
      <c r="D163" s="5">
        <v>460</v>
      </c>
    </row>
    <row r="164" spans="1:4" x14ac:dyDescent="0.2">
      <c r="A164" s="33"/>
      <c r="B164" s="13">
        <v>40842</v>
      </c>
      <c r="C164" s="12">
        <v>0.656249999999999</v>
      </c>
      <c r="D164" s="11">
        <v>477</v>
      </c>
    </row>
    <row r="165" spans="1:4" x14ac:dyDescent="0.2">
      <c r="A165" s="33"/>
      <c r="B165" s="10">
        <v>40842</v>
      </c>
      <c r="C165" s="9">
        <v>0.66666666666666596</v>
      </c>
      <c r="D165" s="8">
        <v>564</v>
      </c>
    </row>
    <row r="166" spans="1:4" x14ac:dyDescent="0.2">
      <c r="A166" s="33"/>
      <c r="B166" s="7">
        <v>40842</v>
      </c>
      <c r="C166" s="6">
        <v>0.67708333333333304</v>
      </c>
      <c r="D166" s="5">
        <v>580</v>
      </c>
    </row>
    <row r="167" spans="1:4" x14ac:dyDescent="0.2">
      <c r="A167" s="33"/>
      <c r="B167" s="7">
        <v>40842</v>
      </c>
      <c r="C167" s="6">
        <v>0.687499999999999</v>
      </c>
      <c r="D167" s="5">
        <v>589</v>
      </c>
    </row>
    <row r="168" spans="1:4" x14ac:dyDescent="0.2">
      <c r="A168" s="33"/>
      <c r="B168" s="13">
        <v>40842</v>
      </c>
      <c r="C168" s="12">
        <v>0.69791666666666596</v>
      </c>
      <c r="D168" s="11">
        <v>606</v>
      </c>
    </row>
    <row r="169" spans="1:4" x14ac:dyDescent="0.2">
      <c r="A169" s="33"/>
      <c r="B169" s="10">
        <v>40842</v>
      </c>
      <c r="C169" s="9">
        <v>0.70833333333333304</v>
      </c>
      <c r="D169" s="8">
        <v>675</v>
      </c>
    </row>
    <row r="170" spans="1:4" x14ac:dyDescent="0.2">
      <c r="A170" s="33"/>
      <c r="B170" s="7">
        <v>40842</v>
      </c>
      <c r="C170" s="6">
        <v>0.718749999999999</v>
      </c>
      <c r="D170" s="5">
        <v>691</v>
      </c>
    </row>
    <row r="171" spans="1:4" x14ac:dyDescent="0.2">
      <c r="A171" s="33"/>
      <c r="B171" s="7">
        <v>40842</v>
      </c>
      <c r="C171" s="6">
        <v>0.72916666666666596</v>
      </c>
      <c r="D171" s="5">
        <v>621</v>
      </c>
    </row>
    <row r="172" spans="1:4" x14ac:dyDescent="0.2">
      <c r="A172" s="33"/>
      <c r="B172" s="13">
        <v>40842</v>
      </c>
      <c r="C172" s="12">
        <v>0.73958333333333204</v>
      </c>
      <c r="D172" s="11">
        <v>479</v>
      </c>
    </row>
    <row r="173" spans="1:4" x14ac:dyDescent="0.2">
      <c r="A173" s="33"/>
      <c r="B173" s="10">
        <v>40842</v>
      </c>
      <c r="C173" s="9">
        <v>0.749999999999999</v>
      </c>
      <c r="D173" s="8">
        <v>434</v>
      </c>
    </row>
    <row r="174" spans="1:4" x14ac:dyDescent="0.2">
      <c r="A174" s="33"/>
      <c r="B174" s="7">
        <v>40842</v>
      </c>
      <c r="C174" s="6">
        <v>0.76041666666666596</v>
      </c>
      <c r="D174" s="5">
        <v>448</v>
      </c>
    </row>
    <row r="175" spans="1:4" x14ac:dyDescent="0.2">
      <c r="A175" s="33"/>
      <c r="B175" s="7">
        <v>40842</v>
      </c>
      <c r="C175" s="6">
        <v>0.77083333333333204</v>
      </c>
      <c r="D175" s="5">
        <v>397</v>
      </c>
    </row>
    <row r="176" spans="1:4" x14ac:dyDescent="0.2">
      <c r="A176" s="33"/>
      <c r="B176" s="13">
        <v>40842</v>
      </c>
      <c r="C176" s="12">
        <v>0.781249999999999</v>
      </c>
      <c r="D176" s="11">
        <v>394</v>
      </c>
    </row>
    <row r="177" spans="1:4" x14ac:dyDescent="0.2">
      <c r="A177" s="33"/>
      <c r="B177" s="10">
        <v>40842</v>
      </c>
      <c r="C177" s="9">
        <v>0.79166666666666596</v>
      </c>
      <c r="D177" s="8">
        <v>371</v>
      </c>
    </row>
    <row r="178" spans="1:4" x14ac:dyDescent="0.2">
      <c r="A178" s="33"/>
      <c r="B178" s="7">
        <v>40842</v>
      </c>
      <c r="C178" s="6">
        <v>0.80208333333333204</v>
      </c>
      <c r="D178" s="5">
        <v>322</v>
      </c>
    </row>
    <row r="179" spans="1:4" x14ac:dyDescent="0.2">
      <c r="A179" s="33"/>
      <c r="B179" s="7">
        <v>40842</v>
      </c>
      <c r="C179" s="6">
        <v>0.812499999999999</v>
      </c>
      <c r="D179" s="5">
        <v>307</v>
      </c>
    </row>
    <row r="180" spans="1:4" x14ac:dyDescent="0.2">
      <c r="A180" s="33"/>
      <c r="B180" s="13">
        <v>40842</v>
      </c>
      <c r="C180" s="12">
        <v>0.82291666666666596</v>
      </c>
      <c r="D180" s="11">
        <v>253</v>
      </c>
    </row>
    <row r="181" spans="1:4" x14ac:dyDescent="0.2">
      <c r="A181" s="33"/>
      <c r="B181" s="10">
        <v>40842</v>
      </c>
      <c r="C181" s="9">
        <v>0.83333333333333204</v>
      </c>
      <c r="D181" s="8">
        <v>256</v>
      </c>
    </row>
    <row r="182" spans="1:4" x14ac:dyDescent="0.2">
      <c r="A182" s="33"/>
      <c r="B182" s="7">
        <v>40842</v>
      </c>
      <c r="C182" s="6">
        <v>0.843749999999999</v>
      </c>
      <c r="D182" s="5">
        <v>272</v>
      </c>
    </row>
    <row r="183" spans="1:4" x14ac:dyDescent="0.2">
      <c r="A183" s="33"/>
      <c r="B183" s="7">
        <v>40842</v>
      </c>
      <c r="C183" s="6">
        <v>0.85416666666666496</v>
      </c>
      <c r="D183" s="5">
        <v>270</v>
      </c>
    </row>
    <row r="184" spans="1:4" x14ac:dyDescent="0.2">
      <c r="A184" s="33"/>
      <c r="B184" s="13">
        <v>40842</v>
      </c>
      <c r="C184" s="12">
        <v>0.86458333333333204</v>
      </c>
      <c r="D184" s="11">
        <v>254</v>
      </c>
    </row>
    <row r="185" spans="1:4" x14ac:dyDescent="0.2">
      <c r="A185" s="33"/>
      <c r="B185" s="10">
        <v>40842</v>
      </c>
      <c r="C185" s="9">
        <v>0.874999999999999</v>
      </c>
      <c r="D185" s="8">
        <v>226</v>
      </c>
    </row>
    <row r="186" spans="1:4" x14ac:dyDescent="0.2">
      <c r="A186" s="33"/>
      <c r="B186" s="7">
        <v>40842</v>
      </c>
      <c r="C186" s="6">
        <v>0.88541666666666496</v>
      </c>
      <c r="D186" s="5">
        <v>193</v>
      </c>
    </row>
    <row r="187" spans="1:4" x14ac:dyDescent="0.2">
      <c r="A187" s="33"/>
      <c r="B187" s="7">
        <v>40842</v>
      </c>
      <c r="C187" s="6">
        <v>0.89583333333333204</v>
      </c>
      <c r="D187" s="5">
        <v>191</v>
      </c>
    </row>
    <row r="188" spans="1:4" x14ac:dyDescent="0.2">
      <c r="A188" s="33"/>
      <c r="B188" s="13">
        <v>40842</v>
      </c>
      <c r="C188" s="12">
        <v>0.906249999999999</v>
      </c>
      <c r="D188" s="11">
        <v>176</v>
      </c>
    </row>
    <row r="189" spans="1:4" x14ac:dyDescent="0.2">
      <c r="A189" s="33"/>
      <c r="B189" s="10">
        <v>40842</v>
      </c>
      <c r="C189" s="9">
        <v>0.91666666666666496</v>
      </c>
      <c r="D189" s="8">
        <v>142</v>
      </c>
    </row>
    <row r="190" spans="1:4" x14ac:dyDescent="0.2">
      <c r="A190" s="33"/>
      <c r="B190" s="7">
        <v>40842</v>
      </c>
      <c r="C190" s="6">
        <v>0.92708333333333204</v>
      </c>
      <c r="D190" s="5">
        <v>191</v>
      </c>
    </row>
    <row r="191" spans="1:4" x14ac:dyDescent="0.2">
      <c r="A191" s="33"/>
      <c r="B191" s="7">
        <v>40842</v>
      </c>
      <c r="C191" s="6">
        <v>0.937499999999998</v>
      </c>
      <c r="D191" s="5">
        <v>160</v>
      </c>
    </row>
    <row r="192" spans="1:4" x14ac:dyDescent="0.2">
      <c r="A192" s="33"/>
      <c r="B192" s="13">
        <v>40842</v>
      </c>
      <c r="C192" s="12">
        <v>0.94791666666666496</v>
      </c>
      <c r="D192" s="11">
        <v>118</v>
      </c>
    </row>
    <row r="193" spans="1:4" x14ac:dyDescent="0.2">
      <c r="A193" s="33"/>
      <c r="B193" s="10">
        <v>40842</v>
      </c>
      <c r="C193" s="9">
        <v>0.95833333333333204</v>
      </c>
      <c r="D193" s="8">
        <v>126</v>
      </c>
    </row>
    <row r="194" spans="1:4" x14ac:dyDescent="0.2">
      <c r="A194" s="33"/>
      <c r="B194" s="7">
        <v>40842</v>
      </c>
      <c r="C194" s="6">
        <v>0.968749999999998</v>
      </c>
      <c r="D194" s="5">
        <v>128</v>
      </c>
    </row>
    <row r="195" spans="1:4" x14ac:dyDescent="0.2">
      <c r="A195" s="33"/>
      <c r="B195" s="7">
        <v>40842</v>
      </c>
      <c r="C195" s="6">
        <v>0.97916666666666496</v>
      </c>
      <c r="D195" s="5">
        <v>107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92</v>
      </c>
    </row>
  </sheetData>
  <pageMargins left="0.7" right="0.7" top="0.75" bottom="0.75" header="0.3" footer="0.3"/>
  <pageSetup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37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67</v>
      </c>
      <c r="F5" s="21" t="s">
        <v>1</v>
      </c>
      <c r="G5" s="20">
        <f>SUM($D$5:$D$100)</f>
        <v>30787</v>
      </c>
      <c r="N5" s="37">
        <v>0</v>
      </c>
      <c r="O5" s="43">
        <f>SUM(D5:D8)</f>
        <v>220</v>
      </c>
      <c r="P5" s="44">
        <f>SUM(D101:D104)</f>
        <v>257</v>
      </c>
      <c r="Q5" s="40">
        <f>AVERAGE(O5:P5)</f>
        <v>238.5</v>
      </c>
    </row>
    <row r="6" spans="1:17" x14ac:dyDescent="0.2">
      <c r="A6" s="33"/>
      <c r="B6" s="7">
        <v>40841</v>
      </c>
      <c r="C6" s="6">
        <v>1.0416666666666666E-2</v>
      </c>
      <c r="D6" s="5">
        <v>55</v>
      </c>
      <c r="F6" s="21" t="s">
        <v>0</v>
      </c>
      <c r="G6" s="20">
        <f>SUM($D$101:$D$196)</f>
        <v>31256</v>
      </c>
      <c r="N6" s="38">
        <f>N5+1/24</f>
        <v>4.1666666666666664E-2</v>
      </c>
      <c r="O6" s="45">
        <f>SUM(D9:D12)</f>
        <v>152</v>
      </c>
      <c r="P6" s="46">
        <f>SUM(D105:D108)</f>
        <v>150</v>
      </c>
      <c r="Q6" s="41">
        <f t="shared" ref="Q6:Q28" si="0">AVERAGE(O6:P6)</f>
        <v>151</v>
      </c>
    </row>
    <row r="7" spans="1:17" x14ac:dyDescent="0.2">
      <c r="A7" s="33"/>
      <c r="B7" s="7">
        <v>40841</v>
      </c>
      <c r="C7" s="6">
        <v>2.0833333333333332E-2</v>
      </c>
      <c r="D7" s="5">
        <v>54</v>
      </c>
      <c r="N7" s="38">
        <f t="shared" ref="N7:N28" si="1">N6+1/24</f>
        <v>8.3333333333333329E-2</v>
      </c>
      <c r="O7" s="45">
        <f>SUM(D13:D16)</f>
        <v>104</v>
      </c>
      <c r="P7" s="46">
        <f>SUM(D109:D112)</f>
        <v>140</v>
      </c>
      <c r="Q7" s="41">
        <f t="shared" si="0"/>
        <v>122</v>
      </c>
    </row>
    <row r="8" spans="1:17" x14ac:dyDescent="0.2">
      <c r="A8" s="33"/>
      <c r="B8" s="13">
        <v>40841</v>
      </c>
      <c r="C8" s="12">
        <v>3.125E-2</v>
      </c>
      <c r="D8" s="11">
        <v>44</v>
      </c>
      <c r="N8" s="38">
        <f t="shared" si="1"/>
        <v>0.125</v>
      </c>
      <c r="O8" s="45">
        <f>SUM(D17:D20)</f>
        <v>139</v>
      </c>
      <c r="P8" s="46">
        <f>SUM(D113:D116)</f>
        <v>140</v>
      </c>
      <c r="Q8" s="41">
        <f t="shared" si="0"/>
        <v>139.5</v>
      </c>
    </row>
    <row r="9" spans="1:17" x14ac:dyDescent="0.2">
      <c r="A9" s="33"/>
      <c r="B9" s="10">
        <v>40841</v>
      </c>
      <c r="C9" s="9">
        <v>4.1666666666666699E-2</v>
      </c>
      <c r="D9" s="8">
        <v>44</v>
      </c>
      <c r="N9" s="38">
        <f t="shared" si="1"/>
        <v>0.16666666666666666</v>
      </c>
      <c r="O9" s="45">
        <f>SUM(D21:D24)</f>
        <v>227</v>
      </c>
      <c r="P9" s="46">
        <f>SUM(D117:D120)</f>
        <v>228</v>
      </c>
      <c r="Q9" s="41">
        <f t="shared" si="0"/>
        <v>227.5</v>
      </c>
    </row>
    <row r="10" spans="1:17" x14ac:dyDescent="0.2">
      <c r="A10" s="33"/>
      <c r="B10" s="7">
        <v>40841</v>
      </c>
      <c r="C10" s="6">
        <v>5.2083333333333301E-2</v>
      </c>
      <c r="D10" s="5">
        <v>37</v>
      </c>
      <c r="N10" s="38">
        <f t="shared" si="1"/>
        <v>0.20833333333333331</v>
      </c>
      <c r="O10" s="45">
        <f>SUM(D25:D28)</f>
        <v>620</v>
      </c>
      <c r="P10" s="46">
        <f>SUM(D121:D124)</f>
        <v>599</v>
      </c>
      <c r="Q10" s="41">
        <f t="shared" si="0"/>
        <v>609.5</v>
      </c>
    </row>
    <row r="11" spans="1:17" x14ac:dyDescent="0.2">
      <c r="A11" s="33"/>
      <c r="B11" s="7">
        <v>40841</v>
      </c>
      <c r="C11" s="6">
        <v>6.25E-2</v>
      </c>
      <c r="D11" s="5">
        <v>44</v>
      </c>
      <c r="N11" s="38">
        <f t="shared" si="1"/>
        <v>0.24999999999999997</v>
      </c>
      <c r="O11" s="45">
        <f>SUM(D29:D32)</f>
        <v>1750</v>
      </c>
      <c r="P11" s="46">
        <f>SUM(D125:D128)</f>
        <v>1738</v>
      </c>
      <c r="Q11" s="41">
        <f t="shared" si="0"/>
        <v>1744</v>
      </c>
    </row>
    <row r="12" spans="1:17" x14ac:dyDescent="0.2">
      <c r="A12" s="33"/>
      <c r="B12" s="13">
        <v>40841</v>
      </c>
      <c r="C12" s="12">
        <v>7.2916666666666699E-2</v>
      </c>
      <c r="D12" s="11">
        <v>27</v>
      </c>
      <c r="N12" s="38">
        <f t="shared" si="1"/>
        <v>0.29166666666666663</v>
      </c>
      <c r="O12" s="45">
        <f>SUM(D33:D36)</f>
        <v>3233</v>
      </c>
      <c r="P12" s="46">
        <f>SUM(D129:D132)</f>
        <v>3225</v>
      </c>
      <c r="Q12" s="41">
        <f t="shared" si="0"/>
        <v>3229</v>
      </c>
    </row>
    <row r="13" spans="1:17" x14ac:dyDescent="0.2">
      <c r="A13" s="33"/>
      <c r="B13" s="10">
        <v>40841</v>
      </c>
      <c r="C13" s="9">
        <v>8.3333333333333301E-2</v>
      </c>
      <c r="D13" s="8">
        <v>24</v>
      </c>
      <c r="N13" s="38">
        <f t="shared" si="1"/>
        <v>0.33333333333333331</v>
      </c>
      <c r="O13" s="45">
        <f>SUM(D37:D40)</f>
        <v>3470</v>
      </c>
      <c r="P13" s="46">
        <f>SUM(D133:D136)</f>
        <v>3385</v>
      </c>
      <c r="Q13" s="41">
        <f t="shared" si="0"/>
        <v>3427.5</v>
      </c>
    </row>
    <row r="14" spans="1:17" x14ac:dyDescent="0.2">
      <c r="A14" s="33"/>
      <c r="B14" s="7">
        <v>40841</v>
      </c>
      <c r="C14" s="6">
        <v>9.375E-2</v>
      </c>
      <c r="D14" s="5">
        <v>27</v>
      </c>
      <c r="N14" s="38">
        <f t="shared" si="1"/>
        <v>0.375</v>
      </c>
      <c r="O14" s="45">
        <f>SUM(D41:D44)</f>
        <v>2155</v>
      </c>
      <c r="P14" s="46">
        <f>SUM(D137:D140)</f>
        <v>2016</v>
      </c>
      <c r="Q14" s="41">
        <f t="shared" si="0"/>
        <v>2085.5</v>
      </c>
    </row>
    <row r="15" spans="1:17" x14ac:dyDescent="0.2">
      <c r="A15" s="33"/>
      <c r="B15" s="7">
        <v>40841</v>
      </c>
      <c r="C15" s="6">
        <v>0.104166666666667</v>
      </c>
      <c r="D15" s="5">
        <v>33</v>
      </c>
      <c r="N15" s="38">
        <f t="shared" si="1"/>
        <v>0.41666666666666669</v>
      </c>
      <c r="O15" s="45">
        <f>SUM(D45:D48)</f>
        <v>1577</v>
      </c>
      <c r="P15" s="46">
        <f>SUM(D141:D144)</f>
        <v>1599</v>
      </c>
      <c r="Q15" s="41">
        <f t="shared" si="0"/>
        <v>1588</v>
      </c>
    </row>
    <row r="16" spans="1:17" x14ac:dyDescent="0.2">
      <c r="A16" s="33"/>
      <c r="B16" s="13">
        <v>40841</v>
      </c>
      <c r="C16" s="12">
        <v>0.114583333333333</v>
      </c>
      <c r="D16" s="11">
        <v>20</v>
      </c>
      <c r="N16" s="38">
        <f t="shared" si="1"/>
        <v>0.45833333333333337</v>
      </c>
      <c r="O16" s="45">
        <f>SUM(D49:D52)</f>
        <v>1402</v>
      </c>
      <c r="P16" s="46">
        <f>SUM(D145:D148)</f>
        <v>1507</v>
      </c>
      <c r="Q16" s="41">
        <f t="shared" si="0"/>
        <v>1454.5</v>
      </c>
    </row>
    <row r="17" spans="1:17" x14ac:dyDescent="0.2">
      <c r="A17" s="33"/>
      <c r="B17" s="10">
        <v>40841</v>
      </c>
      <c r="C17" s="9">
        <v>0.125</v>
      </c>
      <c r="D17" s="8">
        <v>37</v>
      </c>
      <c r="N17" s="38">
        <f t="shared" si="1"/>
        <v>0.5</v>
      </c>
      <c r="O17" s="45">
        <f>SUM(D53:D56)</f>
        <v>1483</v>
      </c>
      <c r="P17" s="46">
        <f>SUM(D149:D152)</f>
        <v>1484</v>
      </c>
      <c r="Q17" s="41">
        <f t="shared" si="0"/>
        <v>1483.5</v>
      </c>
    </row>
    <row r="18" spans="1:17" x14ac:dyDescent="0.2">
      <c r="A18" s="33"/>
      <c r="B18" s="7">
        <v>40841</v>
      </c>
      <c r="C18" s="6">
        <v>0.13541666666666699</v>
      </c>
      <c r="D18" s="5">
        <v>24</v>
      </c>
      <c r="N18" s="38">
        <f t="shared" si="1"/>
        <v>0.54166666666666663</v>
      </c>
      <c r="O18" s="45">
        <f>SUM(D57:D60)</f>
        <v>1450</v>
      </c>
      <c r="P18" s="46">
        <f>SUM(D153:D156)</f>
        <v>1544</v>
      </c>
      <c r="Q18" s="41">
        <f t="shared" si="0"/>
        <v>1497</v>
      </c>
    </row>
    <row r="19" spans="1:17" x14ac:dyDescent="0.2">
      <c r="A19" s="33"/>
      <c r="B19" s="7">
        <v>40841</v>
      </c>
      <c r="C19" s="6">
        <v>0.14583333333333301</v>
      </c>
      <c r="D19" s="5">
        <v>32</v>
      </c>
      <c r="N19" s="38">
        <f t="shared" si="1"/>
        <v>0.58333333333333326</v>
      </c>
      <c r="O19" s="45">
        <f>SUM(D61:D64)</f>
        <v>1666</v>
      </c>
      <c r="P19" s="46">
        <f>SUM(D157:D160)</f>
        <v>1697</v>
      </c>
      <c r="Q19" s="41">
        <f t="shared" si="0"/>
        <v>1681.5</v>
      </c>
    </row>
    <row r="20" spans="1:17" x14ac:dyDescent="0.2">
      <c r="A20" s="33"/>
      <c r="B20" s="13">
        <v>40841</v>
      </c>
      <c r="C20" s="12">
        <v>0.15625</v>
      </c>
      <c r="D20" s="11">
        <v>46</v>
      </c>
      <c r="N20" s="38">
        <f t="shared" si="1"/>
        <v>0.62499999999999989</v>
      </c>
      <c r="O20" s="45">
        <f>SUM(D65:D68)</f>
        <v>1796</v>
      </c>
      <c r="P20" s="46">
        <f>SUM(D161:D164)</f>
        <v>1784</v>
      </c>
      <c r="Q20" s="41">
        <f t="shared" si="0"/>
        <v>1790</v>
      </c>
    </row>
    <row r="21" spans="1:17" x14ac:dyDescent="0.2">
      <c r="A21" s="33"/>
      <c r="B21" s="10">
        <v>40841</v>
      </c>
      <c r="C21" s="9">
        <v>0.16666666666666699</v>
      </c>
      <c r="D21" s="8">
        <v>38</v>
      </c>
      <c r="N21" s="38">
        <f t="shared" si="1"/>
        <v>0.66666666666666652</v>
      </c>
      <c r="O21" s="45">
        <f>SUM(D69:D72)</f>
        <v>1999</v>
      </c>
      <c r="P21" s="46">
        <f>SUM(D165:D168)</f>
        <v>2000</v>
      </c>
      <c r="Q21" s="41">
        <f t="shared" si="0"/>
        <v>1999.5</v>
      </c>
    </row>
    <row r="22" spans="1:17" x14ac:dyDescent="0.2">
      <c r="A22" s="33"/>
      <c r="B22" s="7">
        <v>40841</v>
      </c>
      <c r="C22" s="6">
        <v>0.17708333333333301</v>
      </c>
      <c r="D22" s="5">
        <v>41</v>
      </c>
      <c r="N22" s="38">
        <f t="shared" si="1"/>
        <v>0.70833333333333315</v>
      </c>
      <c r="O22" s="45">
        <f>SUM(D73:D76)</f>
        <v>1838</v>
      </c>
      <c r="P22" s="46">
        <f>SUM(D169:D172)</f>
        <v>1926</v>
      </c>
      <c r="Q22" s="41">
        <f t="shared" si="0"/>
        <v>1882</v>
      </c>
    </row>
    <row r="23" spans="1:17" x14ac:dyDescent="0.2">
      <c r="A23" s="33"/>
      <c r="B23" s="7">
        <v>40841</v>
      </c>
      <c r="C23" s="6">
        <v>0.1875</v>
      </c>
      <c r="D23" s="5">
        <v>72</v>
      </c>
      <c r="N23" s="38">
        <f t="shared" si="1"/>
        <v>0.74999999999999978</v>
      </c>
      <c r="O23" s="45">
        <f>SUM(D77:D80)</f>
        <v>1695</v>
      </c>
      <c r="P23" s="46">
        <f>SUM(D173:D176)</f>
        <v>1821</v>
      </c>
      <c r="Q23" s="41">
        <f t="shared" si="0"/>
        <v>1758</v>
      </c>
    </row>
    <row r="24" spans="1:17" x14ac:dyDescent="0.2">
      <c r="A24" s="33"/>
      <c r="B24" s="13">
        <v>40841</v>
      </c>
      <c r="C24" s="12">
        <v>0.19791666666666699</v>
      </c>
      <c r="D24" s="11">
        <v>76</v>
      </c>
      <c r="N24" s="38">
        <f t="shared" si="1"/>
        <v>0.79166666666666641</v>
      </c>
      <c r="O24" s="45">
        <f>SUM(D81:D84)</f>
        <v>1264</v>
      </c>
      <c r="P24" s="46">
        <f>SUM(D177:D180)</f>
        <v>1300</v>
      </c>
      <c r="Q24" s="41">
        <f t="shared" si="0"/>
        <v>1282</v>
      </c>
    </row>
    <row r="25" spans="1:17" x14ac:dyDescent="0.2">
      <c r="A25" s="33"/>
      <c r="B25" s="10">
        <v>40841</v>
      </c>
      <c r="C25" s="9">
        <v>0.20833333333333301</v>
      </c>
      <c r="D25" s="8">
        <v>82</v>
      </c>
      <c r="N25" s="38">
        <f t="shared" si="1"/>
        <v>0.83333333333333304</v>
      </c>
      <c r="O25" s="45">
        <f>SUM(D85:D88)</f>
        <v>842</v>
      </c>
      <c r="P25" s="46">
        <f>SUM(D181:D184)</f>
        <v>969</v>
      </c>
      <c r="Q25" s="41">
        <f t="shared" si="0"/>
        <v>905.5</v>
      </c>
    </row>
    <row r="26" spans="1:17" x14ac:dyDescent="0.2">
      <c r="A26" s="33"/>
      <c r="B26" s="7">
        <v>40841</v>
      </c>
      <c r="C26" s="6">
        <v>0.21875</v>
      </c>
      <c r="D26" s="5">
        <v>119</v>
      </c>
      <c r="N26" s="38">
        <f t="shared" si="1"/>
        <v>0.87499999999999967</v>
      </c>
      <c r="O26" s="45">
        <f>SUM(D89:D92)</f>
        <v>652</v>
      </c>
      <c r="P26" s="46">
        <f>SUM(D185:D188)</f>
        <v>673</v>
      </c>
      <c r="Q26" s="41">
        <f t="shared" si="0"/>
        <v>662.5</v>
      </c>
    </row>
    <row r="27" spans="1:17" x14ac:dyDescent="0.2">
      <c r="A27" s="33"/>
      <c r="B27" s="7">
        <v>40841</v>
      </c>
      <c r="C27" s="6">
        <v>0.22916666666666699</v>
      </c>
      <c r="D27" s="5">
        <v>185</v>
      </c>
      <c r="N27" s="38">
        <f t="shared" si="1"/>
        <v>0.9166666666666663</v>
      </c>
      <c r="O27" s="45">
        <f>SUM(D93:D96)</f>
        <v>599</v>
      </c>
      <c r="P27" s="46">
        <f>SUM(D189:D192)</f>
        <v>650</v>
      </c>
      <c r="Q27" s="41">
        <f t="shared" si="0"/>
        <v>624.5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234</v>
      </c>
      <c r="N28" s="49">
        <f t="shared" si="1"/>
        <v>0.95833333333333293</v>
      </c>
      <c r="O28" s="50">
        <f>SUM(D97:D100)</f>
        <v>454</v>
      </c>
      <c r="P28" s="51">
        <f>SUM(D193:D196)</f>
        <v>424</v>
      </c>
      <c r="Q28" s="52">
        <f t="shared" si="0"/>
        <v>439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238</v>
      </c>
      <c r="N29" s="53" t="s">
        <v>3</v>
      </c>
      <c r="O29" s="54">
        <f>SUM(O5:O28)</f>
        <v>30787</v>
      </c>
      <c r="P29" s="55">
        <f t="shared" ref="P29:Q29" si="2">SUM(P5:P28)</f>
        <v>31256</v>
      </c>
      <c r="Q29" s="56">
        <f t="shared" si="2"/>
        <v>31021.5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413</v>
      </c>
    </row>
    <row r="31" spans="1:17" x14ac:dyDescent="0.2">
      <c r="A31" s="33"/>
      <c r="B31" s="7">
        <v>40841</v>
      </c>
      <c r="C31" s="6">
        <v>0.27083333333333298</v>
      </c>
      <c r="D31" s="5">
        <v>514</v>
      </c>
      <c r="N31" s="57" t="s">
        <v>10</v>
      </c>
      <c r="O31" s="58">
        <f>SUM(D5:D30)</f>
        <v>2113</v>
      </c>
      <c r="P31" s="59">
        <f>SUM(D101:D126)</f>
        <v>2159</v>
      </c>
      <c r="Q31" s="60">
        <f>AVERAGE(O31:P31)</f>
        <v>2136</v>
      </c>
    </row>
    <row r="32" spans="1:17" x14ac:dyDescent="0.2">
      <c r="A32" s="33"/>
      <c r="B32" s="13">
        <v>40841</v>
      </c>
      <c r="C32" s="12">
        <v>0.28125</v>
      </c>
      <c r="D32" s="11">
        <v>585</v>
      </c>
      <c r="N32" s="38" t="s">
        <v>7</v>
      </c>
      <c r="O32" s="45">
        <f>SUM(D31:D42)</f>
        <v>9024</v>
      </c>
      <c r="P32" s="46">
        <f>SUM(D127:D138)</f>
        <v>8784</v>
      </c>
      <c r="Q32" s="41">
        <f>AVERAGE(O32:P32)</f>
        <v>8904</v>
      </c>
    </row>
    <row r="33" spans="1:17" x14ac:dyDescent="0.2">
      <c r="A33" s="33"/>
      <c r="B33" s="10">
        <v>40841</v>
      </c>
      <c r="C33" s="9">
        <v>0.29166666666666702</v>
      </c>
      <c r="D33" s="8">
        <v>647</v>
      </c>
      <c r="N33" s="38" t="s">
        <v>8</v>
      </c>
      <c r="O33" s="45">
        <f>SUM(D43:D66)</f>
        <v>9393</v>
      </c>
      <c r="P33" s="46">
        <f>SUM(D139:D162)</f>
        <v>9691</v>
      </c>
      <c r="Q33" s="41">
        <f>AVERAGE(O33:P33)</f>
        <v>9542</v>
      </c>
    </row>
    <row r="34" spans="1:17" x14ac:dyDescent="0.2">
      <c r="A34" s="33"/>
      <c r="B34" s="7">
        <v>40841</v>
      </c>
      <c r="C34" s="6">
        <v>0.30208333333333298</v>
      </c>
      <c r="D34" s="5">
        <v>782</v>
      </c>
      <c r="N34" s="38" t="s">
        <v>9</v>
      </c>
      <c r="O34" s="45">
        <f>SUM(D67:D78)</f>
        <v>5604</v>
      </c>
      <c r="P34" s="46">
        <f>SUM(D163:D174)</f>
        <v>5723</v>
      </c>
      <c r="Q34" s="41">
        <f>AVERAGE(O34:P34)</f>
        <v>5663.5</v>
      </c>
    </row>
    <row r="35" spans="1:17" ht="13.5" thickBot="1" x14ac:dyDescent="0.25">
      <c r="A35" s="33"/>
      <c r="B35" s="7">
        <v>40841</v>
      </c>
      <c r="C35" s="6">
        <v>0.3125</v>
      </c>
      <c r="D35" s="5">
        <v>899</v>
      </c>
      <c r="N35" s="39" t="s">
        <v>11</v>
      </c>
      <c r="O35" s="47">
        <f>SUM(D79:D100)</f>
        <v>4653</v>
      </c>
      <c r="P35" s="48">
        <f>SUM(D175:D196)</f>
        <v>4899</v>
      </c>
      <c r="Q35" s="42">
        <f>AVERAGE(O35:P35)</f>
        <v>4776</v>
      </c>
    </row>
    <row r="36" spans="1:17" x14ac:dyDescent="0.2">
      <c r="A36" s="33"/>
      <c r="B36" s="13">
        <v>40841</v>
      </c>
      <c r="C36" s="12">
        <v>0.32291666666666702</v>
      </c>
      <c r="D36" s="11">
        <v>905</v>
      </c>
    </row>
    <row r="37" spans="1:17" x14ac:dyDescent="0.2">
      <c r="A37" s="33"/>
      <c r="B37" s="10">
        <v>40841</v>
      </c>
      <c r="C37" s="9">
        <v>0.33333333333333298</v>
      </c>
      <c r="D37" s="8">
        <v>872</v>
      </c>
    </row>
    <row r="38" spans="1:17" x14ac:dyDescent="0.2">
      <c r="A38" s="33"/>
      <c r="B38" s="7">
        <v>40841</v>
      </c>
      <c r="C38" s="6">
        <v>0.34375</v>
      </c>
      <c r="D38" s="5">
        <v>908</v>
      </c>
    </row>
    <row r="39" spans="1:17" x14ac:dyDescent="0.2">
      <c r="A39" s="33"/>
      <c r="B39" s="7">
        <v>40841</v>
      </c>
      <c r="C39" s="6">
        <v>0.35416666666666702</v>
      </c>
      <c r="D39" s="5">
        <v>855</v>
      </c>
    </row>
    <row r="40" spans="1:17" x14ac:dyDescent="0.2">
      <c r="A40" s="33"/>
      <c r="B40" s="13">
        <v>40841</v>
      </c>
      <c r="C40" s="12">
        <v>0.36458333333333298</v>
      </c>
      <c r="D40" s="11">
        <v>835</v>
      </c>
    </row>
    <row r="41" spans="1:17" x14ac:dyDescent="0.2">
      <c r="A41" s="33"/>
      <c r="B41" s="10">
        <v>40841</v>
      </c>
      <c r="C41" s="9">
        <v>0.375</v>
      </c>
      <c r="D41" s="8">
        <v>726</v>
      </c>
    </row>
    <row r="42" spans="1:17" x14ac:dyDescent="0.2">
      <c r="A42" s="33"/>
      <c r="B42" s="7">
        <v>40841</v>
      </c>
      <c r="C42" s="6">
        <v>0.38541666666666702</v>
      </c>
      <c r="D42" s="5">
        <v>496</v>
      </c>
    </row>
    <row r="43" spans="1:17" x14ac:dyDescent="0.2">
      <c r="A43" s="33"/>
      <c r="B43" s="7">
        <v>40841</v>
      </c>
      <c r="C43" s="6">
        <v>0.39583333333333298</v>
      </c>
      <c r="D43" s="5">
        <v>470</v>
      </c>
    </row>
    <row r="44" spans="1:17" x14ac:dyDescent="0.2">
      <c r="A44" s="33"/>
      <c r="B44" s="13">
        <v>40841</v>
      </c>
      <c r="C44" s="12">
        <v>0.40625</v>
      </c>
      <c r="D44" s="11">
        <v>463</v>
      </c>
    </row>
    <row r="45" spans="1:17" x14ac:dyDescent="0.2">
      <c r="A45" s="33"/>
      <c r="B45" s="10">
        <v>40841</v>
      </c>
      <c r="C45" s="9">
        <v>0.41666666666666702</v>
      </c>
      <c r="D45" s="8">
        <v>405</v>
      </c>
    </row>
    <row r="46" spans="1:17" x14ac:dyDescent="0.2">
      <c r="A46" s="33"/>
      <c r="B46" s="7">
        <v>40841</v>
      </c>
      <c r="C46" s="6">
        <v>0.42708333333333298</v>
      </c>
      <c r="D46" s="5">
        <v>398</v>
      </c>
    </row>
    <row r="47" spans="1:17" x14ac:dyDescent="0.2">
      <c r="A47" s="33"/>
      <c r="B47" s="7">
        <v>40841</v>
      </c>
      <c r="C47" s="6">
        <v>0.4375</v>
      </c>
      <c r="D47" s="5">
        <v>403</v>
      </c>
    </row>
    <row r="48" spans="1:17" x14ac:dyDescent="0.2">
      <c r="A48" s="33"/>
      <c r="B48" s="13">
        <v>40841</v>
      </c>
      <c r="C48" s="12">
        <v>0.44791666666666702</v>
      </c>
      <c r="D48" s="11">
        <v>371</v>
      </c>
    </row>
    <row r="49" spans="1:4" x14ac:dyDescent="0.2">
      <c r="A49" s="33"/>
      <c r="B49" s="10">
        <v>40841</v>
      </c>
      <c r="C49" s="9">
        <v>0.45833333333333298</v>
      </c>
      <c r="D49" s="8">
        <v>322</v>
      </c>
    </row>
    <row r="50" spans="1:4" x14ac:dyDescent="0.2">
      <c r="A50" s="33"/>
      <c r="B50" s="7">
        <v>40841</v>
      </c>
      <c r="C50" s="6">
        <v>0.46875</v>
      </c>
      <c r="D50" s="5">
        <v>334</v>
      </c>
    </row>
    <row r="51" spans="1:4" x14ac:dyDescent="0.2">
      <c r="A51" s="33"/>
      <c r="B51" s="7">
        <v>40841</v>
      </c>
      <c r="C51" s="6">
        <v>0.47916666666666702</v>
      </c>
      <c r="D51" s="5">
        <v>384</v>
      </c>
    </row>
    <row r="52" spans="1:4" x14ac:dyDescent="0.2">
      <c r="A52" s="33"/>
      <c r="B52" s="13">
        <v>40841</v>
      </c>
      <c r="C52" s="12">
        <v>0.48958333333333298</v>
      </c>
      <c r="D52" s="11">
        <v>362</v>
      </c>
    </row>
    <row r="53" spans="1:4" x14ac:dyDescent="0.2">
      <c r="A53" s="33"/>
      <c r="B53" s="10">
        <v>40841</v>
      </c>
      <c r="C53" s="9">
        <v>0.5</v>
      </c>
      <c r="D53" s="8">
        <v>359</v>
      </c>
    </row>
    <row r="54" spans="1:4" x14ac:dyDescent="0.2">
      <c r="A54" s="33"/>
      <c r="B54" s="7">
        <v>40841</v>
      </c>
      <c r="C54" s="6">
        <v>0.51041666666666663</v>
      </c>
      <c r="D54" s="5">
        <v>362</v>
      </c>
    </row>
    <row r="55" spans="1:4" x14ac:dyDescent="0.2">
      <c r="A55" s="33"/>
      <c r="B55" s="7">
        <v>40841</v>
      </c>
      <c r="C55" s="6">
        <v>0.52083333333333337</v>
      </c>
      <c r="D55" s="5">
        <v>380</v>
      </c>
    </row>
    <row r="56" spans="1:4" x14ac:dyDescent="0.2">
      <c r="A56" s="33"/>
      <c r="B56" s="13">
        <v>40841</v>
      </c>
      <c r="C56" s="12">
        <v>0.53125</v>
      </c>
      <c r="D56" s="11">
        <v>382</v>
      </c>
    </row>
    <row r="57" spans="1:4" x14ac:dyDescent="0.2">
      <c r="A57" s="33"/>
      <c r="B57" s="10">
        <v>40841</v>
      </c>
      <c r="C57" s="9">
        <v>0.54166666666666696</v>
      </c>
      <c r="D57" s="8">
        <v>380</v>
      </c>
    </row>
    <row r="58" spans="1:4" x14ac:dyDescent="0.2">
      <c r="A58" s="33"/>
      <c r="B58" s="7">
        <v>40841</v>
      </c>
      <c r="C58" s="6">
        <v>0.55208333333333304</v>
      </c>
      <c r="D58" s="5">
        <v>385</v>
      </c>
    </row>
    <row r="59" spans="1:4" x14ac:dyDescent="0.2">
      <c r="A59" s="33"/>
      <c r="B59" s="7">
        <v>40841</v>
      </c>
      <c r="C59" s="6">
        <v>0.5625</v>
      </c>
      <c r="D59" s="5">
        <v>355</v>
      </c>
    </row>
    <row r="60" spans="1:4" x14ac:dyDescent="0.2">
      <c r="A60" s="33"/>
      <c r="B60" s="13">
        <v>40841</v>
      </c>
      <c r="C60" s="12">
        <v>0.57291666666666596</v>
      </c>
      <c r="D60" s="11">
        <v>330</v>
      </c>
    </row>
    <row r="61" spans="1:4" x14ac:dyDescent="0.2">
      <c r="A61" s="33"/>
      <c r="B61" s="10">
        <v>40841</v>
      </c>
      <c r="C61" s="9">
        <v>0.58333333333333304</v>
      </c>
      <c r="D61" s="8">
        <v>360</v>
      </c>
    </row>
    <row r="62" spans="1:4" x14ac:dyDescent="0.2">
      <c r="A62" s="33"/>
      <c r="B62" s="7">
        <v>40841</v>
      </c>
      <c r="C62" s="6">
        <v>0.59375</v>
      </c>
      <c r="D62" s="5">
        <v>416</v>
      </c>
    </row>
    <row r="63" spans="1:4" x14ac:dyDescent="0.2">
      <c r="A63" s="33"/>
      <c r="B63" s="7">
        <v>40841</v>
      </c>
      <c r="C63" s="6">
        <v>0.60416666666666596</v>
      </c>
      <c r="D63" s="5">
        <v>458</v>
      </c>
    </row>
    <row r="64" spans="1:4" x14ac:dyDescent="0.2">
      <c r="A64" s="33"/>
      <c r="B64" s="13">
        <v>40841</v>
      </c>
      <c r="C64" s="12">
        <v>0.61458333333333304</v>
      </c>
      <c r="D64" s="11">
        <v>432</v>
      </c>
    </row>
    <row r="65" spans="1:4" x14ac:dyDescent="0.2">
      <c r="A65" s="33"/>
      <c r="B65" s="10">
        <v>40841</v>
      </c>
      <c r="C65" s="9">
        <v>0.625</v>
      </c>
      <c r="D65" s="8">
        <v>442</v>
      </c>
    </row>
    <row r="66" spans="1:4" x14ac:dyDescent="0.2">
      <c r="A66" s="33"/>
      <c r="B66" s="7">
        <v>40841</v>
      </c>
      <c r="C66" s="6">
        <v>0.63541666666666596</v>
      </c>
      <c r="D66" s="5">
        <v>440</v>
      </c>
    </row>
    <row r="67" spans="1:4" x14ac:dyDescent="0.2">
      <c r="A67" s="33"/>
      <c r="B67" s="7">
        <v>40841</v>
      </c>
      <c r="C67" s="6">
        <v>0.64583333333333304</v>
      </c>
      <c r="D67" s="5">
        <v>478</v>
      </c>
    </row>
    <row r="68" spans="1:4" x14ac:dyDescent="0.2">
      <c r="A68" s="33"/>
      <c r="B68" s="13">
        <v>40841</v>
      </c>
      <c r="C68" s="12">
        <v>0.656249999999999</v>
      </c>
      <c r="D68" s="11">
        <v>436</v>
      </c>
    </row>
    <row r="69" spans="1:4" x14ac:dyDescent="0.2">
      <c r="A69" s="33"/>
      <c r="B69" s="10">
        <v>40841</v>
      </c>
      <c r="C69" s="9">
        <v>0.66666666666666596</v>
      </c>
      <c r="D69" s="8">
        <v>490</v>
      </c>
    </row>
    <row r="70" spans="1:4" x14ac:dyDescent="0.2">
      <c r="A70" s="33"/>
      <c r="B70" s="7">
        <v>40841</v>
      </c>
      <c r="C70" s="6">
        <v>0.67708333333333304</v>
      </c>
      <c r="D70" s="5">
        <v>505</v>
      </c>
    </row>
    <row r="71" spans="1:4" x14ac:dyDescent="0.2">
      <c r="A71" s="33"/>
      <c r="B71" s="7">
        <v>40841</v>
      </c>
      <c r="C71" s="6">
        <v>0.687499999999999</v>
      </c>
      <c r="D71" s="5">
        <v>538</v>
      </c>
    </row>
    <row r="72" spans="1:4" x14ac:dyDescent="0.2">
      <c r="A72" s="33"/>
      <c r="B72" s="13">
        <v>40841</v>
      </c>
      <c r="C72" s="12">
        <v>0.69791666666666596</v>
      </c>
      <c r="D72" s="11">
        <v>466</v>
      </c>
    </row>
    <row r="73" spans="1:4" x14ac:dyDescent="0.2">
      <c r="A73" s="33"/>
      <c r="B73" s="10">
        <v>40841</v>
      </c>
      <c r="C73" s="9">
        <v>0.70833333333333304</v>
      </c>
      <c r="D73" s="8">
        <v>410</v>
      </c>
    </row>
    <row r="74" spans="1:4" x14ac:dyDescent="0.2">
      <c r="A74" s="33"/>
      <c r="B74" s="7">
        <v>40841</v>
      </c>
      <c r="C74" s="6">
        <v>0.718749999999999</v>
      </c>
      <c r="D74" s="5">
        <v>465</v>
      </c>
    </row>
    <row r="75" spans="1:4" x14ac:dyDescent="0.2">
      <c r="A75" s="33"/>
      <c r="B75" s="7">
        <v>40841</v>
      </c>
      <c r="C75" s="6">
        <v>0.72916666666666596</v>
      </c>
      <c r="D75" s="5">
        <v>481</v>
      </c>
    </row>
    <row r="76" spans="1:4" x14ac:dyDescent="0.2">
      <c r="A76" s="33"/>
      <c r="B76" s="13">
        <v>40841</v>
      </c>
      <c r="C76" s="12">
        <v>0.73958333333333204</v>
      </c>
      <c r="D76" s="11">
        <v>482</v>
      </c>
    </row>
    <row r="77" spans="1:4" x14ac:dyDescent="0.2">
      <c r="A77" s="33"/>
      <c r="B77" s="10">
        <v>40841</v>
      </c>
      <c r="C77" s="9">
        <v>0.749999999999999</v>
      </c>
      <c r="D77" s="8">
        <v>462</v>
      </c>
    </row>
    <row r="78" spans="1:4" x14ac:dyDescent="0.2">
      <c r="A78" s="33"/>
      <c r="B78" s="7">
        <v>40841</v>
      </c>
      <c r="C78" s="6">
        <v>0.76041666666666596</v>
      </c>
      <c r="D78" s="5">
        <v>391</v>
      </c>
    </row>
    <row r="79" spans="1:4" x14ac:dyDescent="0.2">
      <c r="A79" s="33"/>
      <c r="B79" s="7">
        <v>40841</v>
      </c>
      <c r="C79" s="6">
        <v>0.77083333333333204</v>
      </c>
      <c r="D79" s="5">
        <v>428</v>
      </c>
    </row>
    <row r="80" spans="1:4" x14ac:dyDescent="0.2">
      <c r="A80" s="33"/>
      <c r="B80" s="13">
        <v>40841</v>
      </c>
      <c r="C80" s="12">
        <v>0.781249999999999</v>
      </c>
      <c r="D80" s="11">
        <v>414</v>
      </c>
    </row>
    <row r="81" spans="1:4" x14ac:dyDescent="0.2">
      <c r="A81" s="33"/>
      <c r="B81" s="10">
        <v>40841</v>
      </c>
      <c r="C81" s="9">
        <v>0.79166666666666596</v>
      </c>
      <c r="D81" s="8">
        <v>384</v>
      </c>
    </row>
    <row r="82" spans="1:4" x14ac:dyDescent="0.2">
      <c r="A82" s="33"/>
      <c r="B82" s="7">
        <v>40841</v>
      </c>
      <c r="C82" s="6">
        <v>0.80208333333333204</v>
      </c>
      <c r="D82" s="5">
        <v>320</v>
      </c>
    </row>
    <row r="83" spans="1:4" x14ac:dyDescent="0.2">
      <c r="A83" s="33"/>
      <c r="B83" s="7">
        <v>40841</v>
      </c>
      <c r="C83" s="6">
        <v>0.812499999999999</v>
      </c>
      <c r="D83" s="5">
        <v>304</v>
      </c>
    </row>
    <row r="84" spans="1:4" x14ac:dyDescent="0.2">
      <c r="A84" s="33"/>
      <c r="B84" s="13">
        <v>40841</v>
      </c>
      <c r="C84" s="12">
        <v>0.82291666666666596</v>
      </c>
      <c r="D84" s="11">
        <v>256</v>
      </c>
    </row>
    <row r="85" spans="1:4" x14ac:dyDescent="0.2">
      <c r="A85" s="33"/>
      <c r="B85" s="10">
        <v>40841</v>
      </c>
      <c r="C85" s="9">
        <v>0.83333333333333204</v>
      </c>
      <c r="D85" s="8">
        <v>236</v>
      </c>
    </row>
    <row r="86" spans="1:4" x14ac:dyDescent="0.2">
      <c r="A86" s="33"/>
      <c r="B86" s="7">
        <v>40841</v>
      </c>
      <c r="C86" s="6">
        <v>0.843749999999999</v>
      </c>
      <c r="D86" s="5">
        <v>211</v>
      </c>
    </row>
    <row r="87" spans="1:4" x14ac:dyDescent="0.2">
      <c r="A87" s="33"/>
      <c r="B87" s="7">
        <v>40841</v>
      </c>
      <c r="C87" s="6">
        <v>0.85416666666666496</v>
      </c>
      <c r="D87" s="5">
        <v>201</v>
      </c>
    </row>
    <row r="88" spans="1:4" x14ac:dyDescent="0.2">
      <c r="A88" s="33"/>
      <c r="B88" s="13">
        <v>40841</v>
      </c>
      <c r="C88" s="12">
        <v>0.86458333333333204</v>
      </c>
      <c r="D88" s="11">
        <v>194</v>
      </c>
    </row>
    <row r="89" spans="1:4" x14ac:dyDescent="0.2">
      <c r="A89" s="33"/>
      <c r="B89" s="10">
        <v>40841</v>
      </c>
      <c r="C89" s="9">
        <v>0.874999999999999</v>
      </c>
      <c r="D89" s="8">
        <v>187</v>
      </c>
    </row>
    <row r="90" spans="1:4" x14ac:dyDescent="0.2">
      <c r="A90" s="33"/>
      <c r="B90" s="7">
        <v>40841</v>
      </c>
      <c r="C90" s="6">
        <v>0.88541666666666496</v>
      </c>
      <c r="D90" s="5">
        <v>152</v>
      </c>
    </row>
    <row r="91" spans="1:4" x14ac:dyDescent="0.2">
      <c r="A91" s="33"/>
      <c r="B91" s="7">
        <v>40841</v>
      </c>
      <c r="C91" s="6">
        <v>0.89583333333333204</v>
      </c>
      <c r="D91" s="5">
        <v>158</v>
      </c>
    </row>
    <row r="92" spans="1:4" x14ac:dyDescent="0.2">
      <c r="A92" s="33"/>
      <c r="B92" s="13">
        <v>40841</v>
      </c>
      <c r="C92" s="12">
        <v>0.906249999999999</v>
      </c>
      <c r="D92" s="11">
        <v>155</v>
      </c>
    </row>
    <row r="93" spans="1:4" x14ac:dyDescent="0.2">
      <c r="A93" s="33"/>
      <c r="B93" s="10">
        <v>40841</v>
      </c>
      <c r="C93" s="9">
        <v>0.91666666666666496</v>
      </c>
      <c r="D93" s="8">
        <v>150</v>
      </c>
    </row>
    <row r="94" spans="1:4" x14ac:dyDescent="0.2">
      <c r="A94" s="33"/>
      <c r="B94" s="7">
        <v>40841</v>
      </c>
      <c r="C94" s="6">
        <v>0.92708333333333204</v>
      </c>
      <c r="D94" s="5">
        <v>139</v>
      </c>
    </row>
    <row r="95" spans="1:4" x14ac:dyDescent="0.2">
      <c r="A95" s="33"/>
      <c r="B95" s="7">
        <v>40841</v>
      </c>
      <c r="C95" s="6">
        <v>0.937499999999998</v>
      </c>
      <c r="D95" s="5">
        <v>176</v>
      </c>
    </row>
    <row r="96" spans="1:4" x14ac:dyDescent="0.2">
      <c r="A96" s="33"/>
      <c r="B96" s="13">
        <v>40841</v>
      </c>
      <c r="C96" s="12">
        <v>0.94791666666666496</v>
      </c>
      <c r="D96" s="11">
        <v>134</v>
      </c>
    </row>
    <row r="97" spans="1:4" x14ac:dyDescent="0.2">
      <c r="A97" s="33"/>
      <c r="B97" s="10">
        <v>40841</v>
      </c>
      <c r="C97" s="9">
        <v>0.95833333333333204</v>
      </c>
      <c r="D97" s="8">
        <v>139</v>
      </c>
    </row>
    <row r="98" spans="1:4" x14ac:dyDescent="0.2">
      <c r="A98" s="33"/>
      <c r="B98" s="7">
        <v>40841</v>
      </c>
      <c r="C98" s="6">
        <v>0.968749999999998</v>
      </c>
      <c r="D98" s="5">
        <v>120</v>
      </c>
    </row>
    <row r="99" spans="1:4" x14ac:dyDescent="0.2">
      <c r="A99" s="33"/>
      <c r="B99" s="7">
        <v>40841</v>
      </c>
      <c r="C99" s="6">
        <v>0.97916666666666496</v>
      </c>
      <c r="D99" s="5">
        <v>96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99</v>
      </c>
    </row>
    <row r="101" spans="1:4" ht="13.5" thickTop="1" x14ac:dyDescent="0.2">
      <c r="A101" s="33"/>
      <c r="B101" s="16">
        <v>40842</v>
      </c>
      <c r="C101" s="15">
        <v>0</v>
      </c>
      <c r="D101" s="14">
        <v>81</v>
      </c>
    </row>
    <row r="102" spans="1:4" x14ac:dyDescent="0.2">
      <c r="A102" s="33"/>
      <c r="B102" s="7">
        <v>40842</v>
      </c>
      <c r="C102" s="6">
        <v>1.0416666666666666E-2</v>
      </c>
      <c r="D102" s="5">
        <v>61</v>
      </c>
    </row>
    <row r="103" spans="1:4" x14ac:dyDescent="0.2">
      <c r="A103" s="33"/>
      <c r="B103" s="7">
        <v>40842</v>
      </c>
      <c r="C103" s="6">
        <v>2.0833333333333332E-2</v>
      </c>
      <c r="D103" s="5">
        <v>60</v>
      </c>
    </row>
    <row r="104" spans="1:4" x14ac:dyDescent="0.2">
      <c r="A104" s="33"/>
      <c r="B104" s="13">
        <v>40842</v>
      </c>
      <c r="C104" s="12">
        <v>3.125E-2</v>
      </c>
      <c r="D104" s="11">
        <v>55</v>
      </c>
    </row>
    <row r="105" spans="1:4" x14ac:dyDescent="0.2">
      <c r="A105" s="33"/>
      <c r="B105" s="10">
        <v>40842</v>
      </c>
      <c r="C105" s="9">
        <v>4.1666666666666699E-2</v>
      </c>
      <c r="D105" s="8">
        <v>37</v>
      </c>
    </row>
    <row r="106" spans="1:4" x14ac:dyDescent="0.2">
      <c r="A106" s="33"/>
      <c r="B106" s="7">
        <v>40842</v>
      </c>
      <c r="C106" s="6">
        <v>5.2083333333333301E-2</v>
      </c>
      <c r="D106" s="5">
        <v>32</v>
      </c>
    </row>
    <row r="107" spans="1:4" x14ac:dyDescent="0.2">
      <c r="A107" s="33"/>
      <c r="B107" s="7">
        <v>40842</v>
      </c>
      <c r="C107" s="6">
        <v>6.25E-2</v>
      </c>
      <c r="D107" s="5">
        <v>34</v>
      </c>
    </row>
    <row r="108" spans="1:4" x14ac:dyDescent="0.2">
      <c r="A108" s="33"/>
      <c r="B108" s="13">
        <v>40842</v>
      </c>
      <c r="C108" s="12">
        <v>7.2916666666666699E-2</v>
      </c>
      <c r="D108" s="11">
        <v>47</v>
      </c>
    </row>
    <row r="109" spans="1:4" x14ac:dyDescent="0.2">
      <c r="A109" s="33"/>
      <c r="B109" s="10">
        <v>40842</v>
      </c>
      <c r="C109" s="9">
        <v>8.3333333333333301E-2</v>
      </c>
      <c r="D109" s="8">
        <v>47</v>
      </c>
    </row>
    <row r="110" spans="1:4" x14ac:dyDescent="0.2">
      <c r="A110" s="33"/>
      <c r="B110" s="7">
        <v>40842</v>
      </c>
      <c r="C110" s="6">
        <v>9.375E-2</v>
      </c>
      <c r="D110" s="5">
        <v>27</v>
      </c>
    </row>
    <row r="111" spans="1:4" x14ac:dyDescent="0.2">
      <c r="A111" s="33"/>
      <c r="B111" s="7">
        <v>40842</v>
      </c>
      <c r="C111" s="6">
        <v>0.104166666666667</v>
      </c>
      <c r="D111" s="5">
        <v>25</v>
      </c>
    </row>
    <row r="112" spans="1:4" x14ac:dyDescent="0.2">
      <c r="A112" s="33"/>
      <c r="B112" s="13">
        <v>40842</v>
      </c>
      <c r="C112" s="12">
        <v>0.114583333333333</v>
      </c>
      <c r="D112" s="11">
        <v>41</v>
      </c>
    </row>
    <row r="113" spans="1:4" x14ac:dyDescent="0.2">
      <c r="A113" s="33"/>
      <c r="B113" s="10">
        <v>40842</v>
      </c>
      <c r="C113" s="9">
        <v>0.125</v>
      </c>
      <c r="D113" s="8">
        <v>34</v>
      </c>
    </row>
    <row r="114" spans="1:4" x14ac:dyDescent="0.2">
      <c r="A114" s="33"/>
      <c r="B114" s="7">
        <v>40842</v>
      </c>
      <c r="C114" s="6">
        <v>0.13541666666666699</v>
      </c>
      <c r="D114" s="5">
        <v>34</v>
      </c>
    </row>
    <row r="115" spans="1:4" x14ac:dyDescent="0.2">
      <c r="A115" s="33"/>
      <c r="B115" s="7">
        <v>40842</v>
      </c>
      <c r="C115" s="6">
        <v>0.14583333333333334</v>
      </c>
      <c r="D115" s="5">
        <v>35</v>
      </c>
    </row>
    <row r="116" spans="1:4" x14ac:dyDescent="0.2">
      <c r="A116" s="33"/>
      <c r="B116" s="13">
        <v>40842</v>
      </c>
      <c r="C116" s="12">
        <v>0.15625</v>
      </c>
      <c r="D116" s="11">
        <v>37</v>
      </c>
    </row>
    <row r="117" spans="1:4" x14ac:dyDescent="0.2">
      <c r="A117" s="33"/>
      <c r="B117" s="10">
        <v>40842</v>
      </c>
      <c r="C117" s="9">
        <v>0.16666666666666699</v>
      </c>
      <c r="D117" s="8">
        <v>34</v>
      </c>
    </row>
    <row r="118" spans="1:4" x14ac:dyDescent="0.2">
      <c r="A118" s="33"/>
      <c r="B118" s="7">
        <v>40842</v>
      </c>
      <c r="C118" s="6">
        <v>0.17708333333333301</v>
      </c>
      <c r="D118" s="5">
        <v>46</v>
      </c>
    </row>
    <row r="119" spans="1:4" x14ac:dyDescent="0.2">
      <c r="A119" s="33"/>
      <c r="B119" s="7">
        <v>40842</v>
      </c>
      <c r="C119" s="6">
        <v>0.1875</v>
      </c>
      <c r="D119" s="5">
        <v>63</v>
      </c>
    </row>
    <row r="120" spans="1:4" x14ac:dyDescent="0.2">
      <c r="A120" s="33"/>
      <c r="B120" s="13">
        <v>40842</v>
      </c>
      <c r="C120" s="12">
        <v>0.19791666666666699</v>
      </c>
      <c r="D120" s="11">
        <v>85</v>
      </c>
    </row>
    <row r="121" spans="1:4" x14ac:dyDescent="0.2">
      <c r="A121" s="33"/>
      <c r="B121" s="10">
        <v>40842</v>
      </c>
      <c r="C121" s="9">
        <v>0.20833333333333301</v>
      </c>
      <c r="D121" s="8">
        <v>74</v>
      </c>
    </row>
    <row r="122" spans="1:4" x14ac:dyDescent="0.2">
      <c r="A122" s="33"/>
      <c r="B122" s="7">
        <v>40842</v>
      </c>
      <c r="C122" s="6">
        <v>0.21875</v>
      </c>
      <c r="D122" s="5">
        <v>122</v>
      </c>
    </row>
    <row r="123" spans="1:4" x14ac:dyDescent="0.2">
      <c r="A123" s="33"/>
      <c r="B123" s="7">
        <v>40842</v>
      </c>
      <c r="C123" s="6">
        <v>0.22916666666666699</v>
      </c>
      <c r="D123" s="5">
        <v>174</v>
      </c>
    </row>
    <row r="124" spans="1:4" x14ac:dyDescent="0.2">
      <c r="A124" s="33"/>
      <c r="B124" s="13">
        <v>40842</v>
      </c>
      <c r="C124" s="12">
        <v>0.23958333333333301</v>
      </c>
      <c r="D124" s="11">
        <v>229</v>
      </c>
    </row>
    <row r="125" spans="1:4" x14ac:dyDescent="0.2">
      <c r="A125" s="33"/>
      <c r="B125" s="10">
        <v>40842</v>
      </c>
      <c r="C125" s="9">
        <v>0.25</v>
      </c>
      <c r="D125" s="8">
        <v>243</v>
      </c>
    </row>
    <row r="126" spans="1:4" x14ac:dyDescent="0.2">
      <c r="A126" s="33"/>
      <c r="B126" s="7">
        <v>40842</v>
      </c>
      <c r="C126" s="6">
        <v>0.26041666666666702</v>
      </c>
      <c r="D126" s="5">
        <v>402</v>
      </c>
    </row>
    <row r="127" spans="1:4" x14ac:dyDescent="0.2">
      <c r="A127" s="33"/>
      <c r="B127" s="7">
        <v>40842</v>
      </c>
      <c r="C127" s="6">
        <v>0.27083333333333298</v>
      </c>
      <c r="D127" s="5">
        <v>487</v>
      </c>
    </row>
    <row r="128" spans="1:4" x14ac:dyDescent="0.2">
      <c r="A128" s="33"/>
      <c r="B128" s="13">
        <v>40842</v>
      </c>
      <c r="C128" s="12">
        <v>0.28125</v>
      </c>
      <c r="D128" s="11">
        <v>606</v>
      </c>
    </row>
    <row r="129" spans="1:4" x14ac:dyDescent="0.2">
      <c r="A129" s="33"/>
      <c r="B129" s="10">
        <v>40842</v>
      </c>
      <c r="C129" s="9">
        <v>0.29166666666666702</v>
      </c>
      <c r="D129" s="8">
        <v>611</v>
      </c>
    </row>
    <row r="130" spans="1:4" x14ac:dyDescent="0.2">
      <c r="A130" s="33"/>
      <c r="B130" s="7">
        <v>40842</v>
      </c>
      <c r="C130" s="6">
        <v>0.30208333333333298</v>
      </c>
      <c r="D130" s="5">
        <v>777</v>
      </c>
    </row>
    <row r="131" spans="1:4" x14ac:dyDescent="0.2">
      <c r="A131" s="33"/>
      <c r="B131" s="7">
        <v>40842</v>
      </c>
      <c r="C131" s="6">
        <v>0.3125</v>
      </c>
      <c r="D131" s="5">
        <v>918</v>
      </c>
    </row>
    <row r="132" spans="1:4" x14ac:dyDescent="0.2">
      <c r="A132" s="33"/>
      <c r="B132" s="13">
        <v>40842</v>
      </c>
      <c r="C132" s="12">
        <v>0.32291666666666702</v>
      </c>
      <c r="D132" s="11">
        <v>919</v>
      </c>
    </row>
    <row r="133" spans="1:4" x14ac:dyDescent="0.2">
      <c r="A133" s="33"/>
      <c r="B133" s="10">
        <v>40842</v>
      </c>
      <c r="C133" s="9">
        <v>0.33333333333333298</v>
      </c>
      <c r="D133" s="8">
        <v>842</v>
      </c>
    </row>
    <row r="134" spans="1:4" x14ac:dyDescent="0.2">
      <c r="A134" s="33"/>
      <c r="B134" s="7">
        <v>40842</v>
      </c>
      <c r="C134" s="6">
        <v>0.34375</v>
      </c>
      <c r="D134" s="5">
        <v>841</v>
      </c>
    </row>
    <row r="135" spans="1:4" x14ac:dyDescent="0.2">
      <c r="A135" s="33"/>
      <c r="B135" s="7">
        <v>40842</v>
      </c>
      <c r="C135" s="6">
        <v>0.35416666666666702</v>
      </c>
      <c r="D135" s="5">
        <v>846</v>
      </c>
    </row>
    <row r="136" spans="1:4" x14ac:dyDescent="0.2">
      <c r="A136" s="33"/>
      <c r="B136" s="13">
        <v>40842</v>
      </c>
      <c r="C136" s="12">
        <v>0.36458333333333298</v>
      </c>
      <c r="D136" s="11">
        <v>856</v>
      </c>
    </row>
    <row r="137" spans="1:4" x14ac:dyDescent="0.2">
      <c r="A137" s="33"/>
      <c r="B137" s="10">
        <v>40842</v>
      </c>
      <c r="C137" s="9">
        <v>0.375</v>
      </c>
      <c r="D137" s="8">
        <v>622</v>
      </c>
    </row>
    <row r="138" spans="1:4" x14ac:dyDescent="0.2">
      <c r="A138" s="33"/>
      <c r="B138" s="7">
        <v>40842</v>
      </c>
      <c r="C138" s="6">
        <v>0.38541666666666702</v>
      </c>
      <c r="D138" s="5">
        <v>459</v>
      </c>
    </row>
    <row r="139" spans="1:4" x14ac:dyDescent="0.2">
      <c r="A139" s="33"/>
      <c r="B139" s="7">
        <v>40842</v>
      </c>
      <c r="C139" s="6">
        <v>0.39583333333333298</v>
      </c>
      <c r="D139" s="5">
        <v>467</v>
      </c>
    </row>
    <row r="140" spans="1:4" x14ac:dyDescent="0.2">
      <c r="A140" s="33"/>
      <c r="B140" s="13">
        <v>40842</v>
      </c>
      <c r="C140" s="12">
        <v>0.40625</v>
      </c>
      <c r="D140" s="11">
        <v>468</v>
      </c>
    </row>
    <row r="141" spans="1:4" x14ac:dyDescent="0.2">
      <c r="A141" s="33"/>
      <c r="B141" s="10">
        <v>40842</v>
      </c>
      <c r="C141" s="9">
        <v>0.41666666666666702</v>
      </c>
      <c r="D141" s="8">
        <v>462</v>
      </c>
    </row>
    <row r="142" spans="1:4" x14ac:dyDescent="0.2">
      <c r="A142" s="33"/>
      <c r="B142" s="7">
        <v>40842</v>
      </c>
      <c r="C142" s="6">
        <v>0.42708333333333298</v>
      </c>
      <c r="D142" s="5">
        <v>374</v>
      </c>
    </row>
    <row r="143" spans="1:4" x14ac:dyDescent="0.2">
      <c r="A143" s="33"/>
      <c r="B143" s="7">
        <v>40842</v>
      </c>
      <c r="C143" s="6">
        <v>0.4375</v>
      </c>
      <c r="D143" s="5">
        <v>394</v>
      </c>
    </row>
    <row r="144" spans="1:4" x14ac:dyDescent="0.2">
      <c r="A144" s="33"/>
      <c r="B144" s="13">
        <v>40842</v>
      </c>
      <c r="C144" s="12">
        <v>0.44791666666666702</v>
      </c>
      <c r="D144" s="11">
        <v>369</v>
      </c>
    </row>
    <row r="145" spans="1:4" x14ac:dyDescent="0.2">
      <c r="A145" s="33"/>
      <c r="B145" s="10">
        <v>40842</v>
      </c>
      <c r="C145" s="9">
        <v>0.45833333333333298</v>
      </c>
      <c r="D145" s="8">
        <v>362</v>
      </c>
    </row>
    <row r="146" spans="1:4" x14ac:dyDescent="0.2">
      <c r="A146" s="33"/>
      <c r="B146" s="7">
        <v>40842</v>
      </c>
      <c r="C146" s="6">
        <v>0.46875</v>
      </c>
      <c r="D146" s="5">
        <v>388</v>
      </c>
    </row>
    <row r="147" spans="1:4" x14ac:dyDescent="0.2">
      <c r="A147" s="33"/>
      <c r="B147" s="7">
        <v>40842</v>
      </c>
      <c r="C147" s="6">
        <v>0.47916666666666702</v>
      </c>
      <c r="D147" s="5">
        <v>394</v>
      </c>
    </row>
    <row r="148" spans="1:4" x14ac:dyDescent="0.2">
      <c r="A148" s="33"/>
      <c r="B148" s="13">
        <v>40842</v>
      </c>
      <c r="C148" s="12">
        <v>0.48958333333333298</v>
      </c>
      <c r="D148" s="11">
        <v>363</v>
      </c>
    </row>
    <row r="149" spans="1:4" x14ac:dyDescent="0.2">
      <c r="A149" s="33"/>
      <c r="B149" s="10">
        <v>40842</v>
      </c>
      <c r="C149" s="9">
        <v>0.5</v>
      </c>
      <c r="D149" s="8">
        <v>373</v>
      </c>
    </row>
    <row r="150" spans="1:4" x14ac:dyDescent="0.2">
      <c r="A150" s="33"/>
      <c r="B150" s="7">
        <v>40842</v>
      </c>
      <c r="C150" s="6">
        <v>0.51041666666666663</v>
      </c>
      <c r="D150" s="5">
        <v>358</v>
      </c>
    </row>
    <row r="151" spans="1:4" x14ac:dyDescent="0.2">
      <c r="A151" s="33"/>
      <c r="B151" s="7">
        <v>40842</v>
      </c>
      <c r="C151" s="6">
        <v>0.52083333333333337</v>
      </c>
      <c r="D151" s="5">
        <v>369</v>
      </c>
    </row>
    <row r="152" spans="1:4" x14ac:dyDescent="0.2">
      <c r="A152" s="33"/>
      <c r="B152" s="13">
        <v>40842</v>
      </c>
      <c r="C152" s="12">
        <v>0.53125</v>
      </c>
      <c r="D152" s="11">
        <v>384</v>
      </c>
    </row>
    <row r="153" spans="1:4" x14ac:dyDescent="0.2">
      <c r="A153" s="33"/>
      <c r="B153" s="10">
        <v>40842</v>
      </c>
      <c r="C153" s="9">
        <v>0.54166666666666696</v>
      </c>
      <c r="D153" s="8">
        <v>371</v>
      </c>
    </row>
    <row r="154" spans="1:4" x14ac:dyDescent="0.2">
      <c r="A154" s="33"/>
      <c r="B154" s="7">
        <v>40842</v>
      </c>
      <c r="C154" s="6">
        <v>0.55208333333333304</v>
      </c>
      <c r="D154" s="5">
        <v>406</v>
      </c>
    </row>
    <row r="155" spans="1:4" x14ac:dyDescent="0.2">
      <c r="A155" s="33"/>
      <c r="B155" s="7">
        <v>40842</v>
      </c>
      <c r="C155" s="6">
        <v>0.5625</v>
      </c>
      <c r="D155" s="5">
        <v>367</v>
      </c>
    </row>
    <row r="156" spans="1:4" x14ac:dyDescent="0.2">
      <c r="A156" s="33"/>
      <c r="B156" s="13">
        <v>40842</v>
      </c>
      <c r="C156" s="12">
        <v>0.57291666666666596</v>
      </c>
      <c r="D156" s="11">
        <v>400</v>
      </c>
    </row>
    <row r="157" spans="1:4" x14ac:dyDescent="0.2">
      <c r="A157" s="33"/>
      <c r="B157" s="10">
        <v>40842</v>
      </c>
      <c r="C157" s="9">
        <v>0.58333333333333304</v>
      </c>
      <c r="D157" s="8">
        <v>409</v>
      </c>
    </row>
    <row r="158" spans="1:4" x14ac:dyDescent="0.2">
      <c r="A158" s="33"/>
      <c r="B158" s="7">
        <v>40842</v>
      </c>
      <c r="C158" s="6">
        <v>0.59375</v>
      </c>
      <c r="D158" s="5">
        <v>403</v>
      </c>
    </row>
    <row r="159" spans="1:4" x14ac:dyDescent="0.2">
      <c r="A159" s="33"/>
      <c r="B159" s="7">
        <v>40842</v>
      </c>
      <c r="C159" s="6">
        <v>0.60416666666666596</v>
      </c>
      <c r="D159" s="5">
        <v>439</v>
      </c>
    </row>
    <row r="160" spans="1:4" x14ac:dyDescent="0.2">
      <c r="A160" s="33"/>
      <c r="B160" s="13">
        <v>40842</v>
      </c>
      <c r="C160" s="12">
        <v>0.61458333333333304</v>
      </c>
      <c r="D160" s="11">
        <v>446</v>
      </c>
    </row>
    <row r="161" spans="1:4" x14ac:dyDescent="0.2">
      <c r="A161" s="33"/>
      <c r="B161" s="10">
        <v>40842</v>
      </c>
      <c r="C161" s="9">
        <v>0.625</v>
      </c>
      <c r="D161" s="8">
        <v>477</v>
      </c>
    </row>
    <row r="162" spans="1:4" x14ac:dyDescent="0.2">
      <c r="A162" s="33"/>
      <c r="B162" s="7">
        <v>40842</v>
      </c>
      <c r="C162" s="6">
        <v>0.63541666666666596</v>
      </c>
      <c r="D162" s="5">
        <v>448</v>
      </c>
    </row>
    <row r="163" spans="1:4" x14ac:dyDescent="0.2">
      <c r="A163" s="33"/>
      <c r="B163" s="7">
        <v>40842</v>
      </c>
      <c r="C163" s="6">
        <v>0.64583333333333304</v>
      </c>
      <c r="D163" s="5">
        <v>430</v>
      </c>
    </row>
    <row r="164" spans="1:4" x14ac:dyDescent="0.2">
      <c r="A164" s="33"/>
      <c r="B164" s="13">
        <v>40842</v>
      </c>
      <c r="C164" s="12">
        <v>0.656249999999999</v>
      </c>
      <c r="D164" s="11">
        <v>429</v>
      </c>
    </row>
    <row r="165" spans="1:4" x14ac:dyDescent="0.2">
      <c r="A165" s="33"/>
      <c r="B165" s="10">
        <v>40842</v>
      </c>
      <c r="C165" s="9">
        <v>0.66666666666666596</v>
      </c>
      <c r="D165" s="8">
        <v>485</v>
      </c>
    </row>
    <row r="166" spans="1:4" x14ac:dyDescent="0.2">
      <c r="A166" s="33"/>
      <c r="B166" s="7">
        <v>40842</v>
      </c>
      <c r="C166" s="6">
        <v>0.67708333333333304</v>
      </c>
      <c r="D166" s="5">
        <v>504</v>
      </c>
    </row>
    <row r="167" spans="1:4" x14ac:dyDescent="0.2">
      <c r="A167" s="33"/>
      <c r="B167" s="7">
        <v>40842</v>
      </c>
      <c r="C167" s="6">
        <v>0.687499999999999</v>
      </c>
      <c r="D167" s="5">
        <v>548</v>
      </c>
    </row>
    <row r="168" spans="1:4" x14ac:dyDescent="0.2">
      <c r="A168" s="33"/>
      <c r="B168" s="13">
        <v>40842</v>
      </c>
      <c r="C168" s="12">
        <v>0.69791666666666596</v>
      </c>
      <c r="D168" s="11">
        <v>463</v>
      </c>
    </row>
    <row r="169" spans="1:4" x14ac:dyDescent="0.2">
      <c r="A169" s="33"/>
      <c r="B169" s="10">
        <v>40842</v>
      </c>
      <c r="C169" s="9">
        <v>0.70833333333333304</v>
      </c>
      <c r="D169" s="8">
        <v>515</v>
      </c>
    </row>
    <row r="170" spans="1:4" x14ac:dyDescent="0.2">
      <c r="A170" s="33"/>
      <c r="B170" s="7">
        <v>40842</v>
      </c>
      <c r="C170" s="6">
        <v>0.718749999999999</v>
      </c>
      <c r="D170" s="5">
        <v>496</v>
      </c>
    </row>
    <row r="171" spans="1:4" x14ac:dyDescent="0.2">
      <c r="A171" s="33"/>
      <c r="B171" s="7">
        <v>40842</v>
      </c>
      <c r="C171" s="6">
        <v>0.72916666666666596</v>
      </c>
      <c r="D171" s="5">
        <v>463</v>
      </c>
    </row>
    <row r="172" spans="1:4" x14ac:dyDescent="0.2">
      <c r="A172" s="33"/>
      <c r="B172" s="13">
        <v>40842</v>
      </c>
      <c r="C172" s="12">
        <v>0.73958333333333204</v>
      </c>
      <c r="D172" s="11">
        <v>452</v>
      </c>
    </row>
    <row r="173" spans="1:4" x14ac:dyDescent="0.2">
      <c r="A173" s="33"/>
      <c r="B173" s="10">
        <v>40842</v>
      </c>
      <c r="C173" s="9">
        <v>0.749999999999999</v>
      </c>
      <c r="D173" s="8">
        <v>477</v>
      </c>
    </row>
    <row r="174" spans="1:4" x14ac:dyDescent="0.2">
      <c r="A174" s="33"/>
      <c r="B174" s="7">
        <v>40842</v>
      </c>
      <c r="C174" s="6">
        <v>0.76041666666666596</v>
      </c>
      <c r="D174" s="5">
        <v>461</v>
      </c>
    </row>
    <row r="175" spans="1:4" x14ac:dyDescent="0.2">
      <c r="A175" s="33"/>
      <c r="B175" s="7">
        <v>40842</v>
      </c>
      <c r="C175" s="6">
        <v>0.77083333333333204</v>
      </c>
      <c r="D175" s="5">
        <v>459</v>
      </c>
    </row>
    <row r="176" spans="1:4" x14ac:dyDescent="0.2">
      <c r="A176" s="33"/>
      <c r="B176" s="13">
        <v>40842</v>
      </c>
      <c r="C176" s="12">
        <v>0.781249999999999</v>
      </c>
      <c r="D176" s="11">
        <v>424</v>
      </c>
    </row>
    <row r="177" spans="1:4" x14ac:dyDescent="0.2">
      <c r="A177" s="33"/>
      <c r="B177" s="10">
        <v>40842</v>
      </c>
      <c r="C177" s="9">
        <v>0.79166666666666596</v>
      </c>
      <c r="D177" s="8">
        <v>356</v>
      </c>
    </row>
    <row r="178" spans="1:4" x14ac:dyDescent="0.2">
      <c r="A178" s="33"/>
      <c r="B178" s="7">
        <v>40842</v>
      </c>
      <c r="C178" s="6">
        <v>0.80208333333333204</v>
      </c>
      <c r="D178" s="5">
        <v>352</v>
      </c>
    </row>
    <row r="179" spans="1:4" x14ac:dyDescent="0.2">
      <c r="A179" s="33"/>
      <c r="B179" s="7">
        <v>40842</v>
      </c>
      <c r="C179" s="6">
        <v>0.812499999999999</v>
      </c>
      <c r="D179" s="5">
        <v>352</v>
      </c>
    </row>
    <row r="180" spans="1:4" x14ac:dyDescent="0.2">
      <c r="A180" s="33"/>
      <c r="B180" s="13">
        <v>40842</v>
      </c>
      <c r="C180" s="12">
        <v>0.82291666666666596</v>
      </c>
      <c r="D180" s="11">
        <v>240</v>
      </c>
    </row>
    <row r="181" spans="1:4" x14ac:dyDescent="0.2">
      <c r="A181" s="33"/>
      <c r="B181" s="10">
        <v>40842</v>
      </c>
      <c r="C181" s="9">
        <v>0.83333333333333204</v>
      </c>
      <c r="D181" s="8">
        <v>258</v>
      </c>
    </row>
    <row r="182" spans="1:4" x14ac:dyDescent="0.2">
      <c r="A182" s="33"/>
      <c r="B182" s="7">
        <v>40842</v>
      </c>
      <c r="C182" s="6">
        <v>0.843749999999999</v>
      </c>
      <c r="D182" s="5">
        <v>255</v>
      </c>
    </row>
    <row r="183" spans="1:4" x14ac:dyDescent="0.2">
      <c r="A183" s="33"/>
      <c r="B183" s="7">
        <v>40842</v>
      </c>
      <c r="C183" s="6">
        <v>0.85416666666666496</v>
      </c>
      <c r="D183" s="5">
        <v>227</v>
      </c>
    </row>
    <row r="184" spans="1:4" x14ac:dyDescent="0.2">
      <c r="A184" s="33"/>
      <c r="B184" s="13">
        <v>40842</v>
      </c>
      <c r="C184" s="12">
        <v>0.86458333333333204</v>
      </c>
      <c r="D184" s="11">
        <v>229</v>
      </c>
    </row>
    <row r="185" spans="1:4" x14ac:dyDescent="0.2">
      <c r="A185" s="33"/>
      <c r="B185" s="10">
        <v>40842</v>
      </c>
      <c r="C185" s="9">
        <v>0.874999999999999</v>
      </c>
      <c r="D185" s="8">
        <v>167</v>
      </c>
    </row>
    <row r="186" spans="1:4" x14ac:dyDescent="0.2">
      <c r="A186" s="33"/>
      <c r="B186" s="7">
        <v>40842</v>
      </c>
      <c r="C186" s="6">
        <v>0.88541666666666496</v>
      </c>
      <c r="D186" s="5">
        <v>171</v>
      </c>
    </row>
    <row r="187" spans="1:4" x14ac:dyDescent="0.2">
      <c r="A187" s="33"/>
      <c r="B187" s="7">
        <v>40842</v>
      </c>
      <c r="C187" s="6">
        <v>0.89583333333333204</v>
      </c>
      <c r="D187" s="5">
        <v>187</v>
      </c>
    </row>
    <row r="188" spans="1:4" x14ac:dyDescent="0.2">
      <c r="A188" s="33"/>
      <c r="B188" s="13">
        <v>40842</v>
      </c>
      <c r="C188" s="12">
        <v>0.906249999999999</v>
      </c>
      <c r="D188" s="11">
        <v>148</v>
      </c>
    </row>
    <row r="189" spans="1:4" x14ac:dyDescent="0.2">
      <c r="A189" s="33"/>
      <c r="B189" s="10">
        <v>40842</v>
      </c>
      <c r="C189" s="9">
        <v>0.91666666666666496</v>
      </c>
      <c r="D189" s="8">
        <v>188</v>
      </c>
    </row>
    <row r="190" spans="1:4" x14ac:dyDescent="0.2">
      <c r="A190" s="33"/>
      <c r="B190" s="7">
        <v>40842</v>
      </c>
      <c r="C190" s="6">
        <v>0.92708333333333204</v>
      </c>
      <c r="D190" s="5">
        <v>163</v>
      </c>
    </row>
    <row r="191" spans="1:4" x14ac:dyDescent="0.2">
      <c r="A191" s="33"/>
      <c r="B191" s="7">
        <v>40842</v>
      </c>
      <c r="C191" s="6">
        <v>0.937499999999998</v>
      </c>
      <c r="D191" s="5">
        <v>151</v>
      </c>
    </row>
    <row r="192" spans="1:4" x14ac:dyDescent="0.2">
      <c r="A192" s="33"/>
      <c r="B192" s="13">
        <v>40842</v>
      </c>
      <c r="C192" s="12">
        <v>0.94791666666666496</v>
      </c>
      <c r="D192" s="11">
        <v>148</v>
      </c>
    </row>
    <row r="193" spans="1:4" x14ac:dyDescent="0.2">
      <c r="A193" s="33"/>
      <c r="B193" s="10">
        <v>40842</v>
      </c>
      <c r="C193" s="9">
        <v>0.95833333333333204</v>
      </c>
      <c r="D193" s="8">
        <v>132</v>
      </c>
    </row>
    <row r="194" spans="1:4" x14ac:dyDescent="0.2">
      <c r="A194" s="33"/>
      <c r="B194" s="7">
        <v>40842</v>
      </c>
      <c r="C194" s="6">
        <v>0.968749999999998</v>
      </c>
      <c r="D194" s="5">
        <v>109</v>
      </c>
    </row>
    <row r="195" spans="1:4" x14ac:dyDescent="0.2">
      <c r="A195" s="33"/>
      <c r="B195" s="7">
        <v>40842</v>
      </c>
      <c r="C195" s="6">
        <v>0.97916666666666496</v>
      </c>
      <c r="D195" s="5">
        <v>90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93</v>
      </c>
    </row>
  </sheetData>
  <pageMargins left="0.7" right="0.7" top="0.75" bottom="0.75" header="0.3" footer="0.3"/>
  <pageSetup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38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216</v>
      </c>
      <c r="F5" s="21" t="s">
        <v>1</v>
      </c>
      <c r="G5" s="20">
        <f>SUM($D$5:$D$100)</f>
        <v>54146</v>
      </c>
      <c r="N5" s="37">
        <v>0</v>
      </c>
      <c r="O5" s="43">
        <f>SUM(D5:D8)</f>
        <v>671</v>
      </c>
      <c r="P5" s="44">
        <f>SUM(D101:D104)</f>
        <v>680</v>
      </c>
      <c r="Q5" s="40">
        <f>AVERAGE(O5:P5)</f>
        <v>675.5</v>
      </c>
    </row>
    <row r="6" spans="1:17" x14ac:dyDescent="0.2">
      <c r="A6" s="33"/>
      <c r="B6" s="7">
        <v>40841</v>
      </c>
      <c r="C6" s="6">
        <v>1.0416666666666666E-2</v>
      </c>
      <c r="D6" s="5">
        <v>190</v>
      </c>
      <c r="F6" s="21" t="s">
        <v>0</v>
      </c>
      <c r="G6" s="20">
        <f>SUM($D$101:$D$196)</f>
        <v>54873</v>
      </c>
      <c r="N6" s="38">
        <f>N5+1/24</f>
        <v>4.1666666666666664E-2</v>
      </c>
      <c r="O6" s="45">
        <f>SUM(D9:D12)</f>
        <v>436</v>
      </c>
      <c r="P6" s="46">
        <f>SUM(D105:D108)</f>
        <v>499</v>
      </c>
      <c r="Q6" s="41">
        <f t="shared" ref="Q6:Q28" si="0">AVERAGE(O6:P6)</f>
        <v>467.5</v>
      </c>
    </row>
    <row r="7" spans="1:17" x14ac:dyDescent="0.2">
      <c r="A7" s="33"/>
      <c r="B7" s="7">
        <v>40841</v>
      </c>
      <c r="C7" s="6">
        <v>2.0833333333333332E-2</v>
      </c>
      <c r="D7" s="5">
        <v>151</v>
      </c>
      <c r="N7" s="38">
        <f t="shared" ref="N7:N28" si="1">N6+1/24</f>
        <v>8.3333333333333329E-2</v>
      </c>
      <c r="O7" s="45">
        <f>SUM(D13:D16)</f>
        <v>365</v>
      </c>
      <c r="P7" s="46">
        <f>SUM(D109:D112)</f>
        <v>394</v>
      </c>
      <c r="Q7" s="41">
        <f t="shared" si="0"/>
        <v>379.5</v>
      </c>
    </row>
    <row r="8" spans="1:17" x14ac:dyDescent="0.2">
      <c r="A8" s="33"/>
      <c r="B8" s="13">
        <v>40841</v>
      </c>
      <c r="C8" s="12">
        <v>3.125E-2</v>
      </c>
      <c r="D8" s="11">
        <v>114</v>
      </c>
      <c r="N8" s="38">
        <f t="shared" si="1"/>
        <v>0.125</v>
      </c>
      <c r="O8" s="45">
        <f>SUM(D17:D20)</f>
        <v>380</v>
      </c>
      <c r="P8" s="46">
        <f>SUM(D113:D116)</f>
        <v>429</v>
      </c>
      <c r="Q8" s="41">
        <f t="shared" si="0"/>
        <v>404.5</v>
      </c>
    </row>
    <row r="9" spans="1:17" x14ac:dyDescent="0.2">
      <c r="A9" s="33"/>
      <c r="B9" s="10">
        <v>40841</v>
      </c>
      <c r="C9" s="9">
        <v>4.1666666666666699E-2</v>
      </c>
      <c r="D9" s="8">
        <v>136</v>
      </c>
      <c r="N9" s="38">
        <f t="shared" si="1"/>
        <v>0.16666666666666666</v>
      </c>
      <c r="O9" s="45">
        <f>SUM(D21:D24)</f>
        <v>510</v>
      </c>
      <c r="P9" s="46">
        <f>SUM(D117:D120)</f>
        <v>566</v>
      </c>
      <c r="Q9" s="41">
        <f t="shared" si="0"/>
        <v>538</v>
      </c>
    </row>
    <row r="10" spans="1:17" x14ac:dyDescent="0.2">
      <c r="A10" s="33"/>
      <c r="B10" s="7">
        <v>40841</v>
      </c>
      <c r="C10" s="6">
        <v>5.2083333333333301E-2</v>
      </c>
      <c r="D10" s="5">
        <v>110</v>
      </c>
      <c r="N10" s="38">
        <f t="shared" si="1"/>
        <v>0.20833333333333331</v>
      </c>
      <c r="O10" s="45">
        <f>SUM(D25:D28)</f>
        <v>1145</v>
      </c>
      <c r="P10" s="46">
        <f>SUM(D121:D124)</f>
        <v>1116</v>
      </c>
      <c r="Q10" s="41">
        <f t="shared" si="0"/>
        <v>1130.5</v>
      </c>
    </row>
    <row r="11" spans="1:17" x14ac:dyDescent="0.2">
      <c r="A11" s="33"/>
      <c r="B11" s="7">
        <v>40841</v>
      </c>
      <c r="C11" s="6">
        <v>6.25E-2</v>
      </c>
      <c r="D11" s="5">
        <v>102</v>
      </c>
      <c r="N11" s="38">
        <f t="shared" si="1"/>
        <v>0.24999999999999997</v>
      </c>
      <c r="O11" s="45">
        <f>SUM(D29:D32)</f>
        <v>2470</v>
      </c>
      <c r="P11" s="46">
        <f>SUM(D125:D128)</f>
        <v>2398</v>
      </c>
      <c r="Q11" s="41">
        <f t="shared" si="0"/>
        <v>2434</v>
      </c>
    </row>
    <row r="12" spans="1:17" x14ac:dyDescent="0.2">
      <c r="A12" s="33"/>
      <c r="B12" s="13">
        <v>40841</v>
      </c>
      <c r="C12" s="12">
        <v>7.2916666666666699E-2</v>
      </c>
      <c r="D12" s="11">
        <v>88</v>
      </c>
      <c r="N12" s="38">
        <f t="shared" si="1"/>
        <v>0.29166666666666663</v>
      </c>
      <c r="O12" s="45">
        <f>SUM(D33:D36)</f>
        <v>3931</v>
      </c>
      <c r="P12" s="46">
        <f>SUM(D129:D132)</f>
        <v>3646</v>
      </c>
      <c r="Q12" s="41">
        <f t="shared" si="0"/>
        <v>3788.5</v>
      </c>
    </row>
    <row r="13" spans="1:17" x14ac:dyDescent="0.2">
      <c r="A13" s="33"/>
      <c r="B13" s="10">
        <v>40841</v>
      </c>
      <c r="C13" s="9">
        <v>8.3333333333333301E-2</v>
      </c>
      <c r="D13" s="8">
        <v>90</v>
      </c>
      <c r="N13" s="38">
        <f t="shared" si="1"/>
        <v>0.33333333333333331</v>
      </c>
      <c r="O13" s="45">
        <f>SUM(D37:D40)</f>
        <v>3655</v>
      </c>
      <c r="P13" s="46">
        <f>SUM(D133:D136)</f>
        <v>3587</v>
      </c>
      <c r="Q13" s="41">
        <f t="shared" si="0"/>
        <v>3621</v>
      </c>
    </row>
    <row r="14" spans="1:17" x14ac:dyDescent="0.2">
      <c r="A14" s="33"/>
      <c r="B14" s="7">
        <v>40841</v>
      </c>
      <c r="C14" s="6">
        <v>9.375E-2</v>
      </c>
      <c r="D14" s="5">
        <v>78</v>
      </c>
      <c r="N14" s="38">
        <f t="shared" si="1"/>
        <v>0.375</v>
      </c>
      <c r="O14" s="45">
        <f>SUM(D41:D44)</f>
        <v>2870</v>
      </c>
      <c r="P14" s="46">
        <f>SUM(D137:D140)</f>
        <v>2843</v>
      </c>
      <c r="Q14" s="41">
        <f t="shared" si="0"/>
        <v>2856.5</v>
      </c>
    </row>
    <row r="15" spans="1:17" x14ac:dyDescent="0.2">
      <c r="A15" s="33"/>
      <c r="B15" s="7">
        <v>40841</v>
      </c>
      <c r="C15" s="6">
        <v>0.104166666666667</v>
      </c>
      <c r="D15" s="5">
        <v>96</v>
      </c>
      <c r="N15" s="38">
        <f t="shared" si="1"/>
        <v>0.41666666666666669</v>
      </c>
      <c r="O15" s="45">
        <f>SUM(D45:D48)</f>
        <v>2570</v>
      </c>
      <c r="P15" s="46">
        <f>SUM(D141:D144)</f>
        <v>2501</v>
      </c>
      <c r="Q15" s="41">
        <f t="shared" si="0"/>
        <v>2535.5</v>
      </c>
    </row>
    <row r="16" spans="1:17" x14ac:dyDescent="0.2">
      <c r="A16" s="33"/>
      <c r="B16" s="13">
        <v>40841</v>
      </c>
      <c r="C16" s="12">
        <v>0.114583333333333</v>
      </c>
      <c r="D16" s="11">
        <v>101</v>
      </c>
      <c r="N16" s="38">
        <f t="shared" si="1"/>
        <v>0.45833333333333337</v>
      </c>
      <c r="O16" s="45">
        <f>SUM(D49:D52)</f>
        <v>2536</v>
      </c>
      <c r="P16" s="46">
        <f>SUM(D145:D148)</f>
        <v>2447</v>
      </c>
      <c r="Q16" s="41">
        <f t="shared" si="0"/>
        <v>2491.5</v>
      </c>
    </row>
    <row r="17" spans="1:17" x14ac:dyDescent="0.2">
      <c r="A17" s="33"/>
      <c r="B17" s="10">
        <v>40841</v>
      </c>
      <c r="C17" s="9">
        <v>0.125</v>
      </c>
      <c r="D17" s="8">
        <v>82</v>
      </c>
      <c r="N17" s="38">
        <f t="shared" si="1"/>
        <v>0.5</v>
      </c>
      <c r="O17" s="45">
        <f>SUM(D53:D56)</f>
        <v>2726</v>
      </c>
      <c r="P17" s="46">
        <f>SUM(D149:D152)</f>
        <v>2553</v>
      </c>
      <c r="Q17" s="41">
        <f t="shared" si="0"/>
        <v>2639.5</v>
      </c>
    </row>
    <row r="18" spans="1:17" x14ac:dyDescent="0.2">
      <c r="A18" s="33"/>
      <c r="B18" s="7">
        <v>40841</v>
      </c>
      <c r="C18" s="6">
        <v>0.13541666666666699</v>
      </c>
      <c r="D18" s="5">
        <v>92</v>
      </c>
      <c r="N18" s="38">
        <f t="shared" si="1"/>
        <v>0.54166666666666663</v>
      </c>
      <c r="O18" s="45">
        <f>SUM(D57:D60)</f>
        <v>2781</v>
      </c>
      <c r="P18" s="46">
        <f>SUM(D153:D156)</f>
        <v>2833</v>
      </c>
      <c r="Q18" s="41">
        <f t="shared" si="0"/>
        <v>2807</v>
      </c>
    </row>
    <row r="19" spans="1:17" x14ac:dyDescent="0.2">
      <c r="A19" s="33"/>
      <c r="B19" s="7">
        <v>40841</v>
      </c>
      <c r="C19" s="6">
        <v>0.14583333333333301</v>
      </c>
      <c r="D19" s="5">
        <v>105</v>
      </c>
      <c r="N19" s="38">
        <f t="shared" si="1"/>
        <v>0.58333333333333326</v>
      </c>
      <c r="O19" s="45">
        <f>SUM(D61:D64)</f>
        <v>3146</v>
      </c>
      <c r="P19" s="46">
        <f>SUM(D157:D160)</f>
        <v>3213</v>
      </c>
      <c r="Q19" s="41">
        <f t="shared" si="0"/>
        <v>3179.5</v>
      </c>
    </row>
    <row r="20" spans="1:17" x14ac:dyDescent="0.2">
      <c r="A20" s="33"/>
      <c r="B20" s="13">
        <v>40841</v>
      </c>
      <c r="C20" s="12">
        <v>0.15625</v>
      </c>
      <c r="D20" s="11">
        <v>101</v>
      </c>
      <c r="N20" s="38">
        <f t="shared" si="1"/>
        <v>0.62499999999999989</v>
      </c>
      <c r="O20" s="45">
        <f>SUM(D65:D68)</f>
        <v>3342</v>
      </c>
      <c r="P20" s="46">
        <f>SUM(D161:D164)</f>
        <v>3709</v>
      </c>
      <c r="Q20" s="41">
        <f t="shared" si="0"/>
        <v>3525.5</v>
      </c>
    </row>
    <row r="21" spans="1:17" x14ac:dyDescent="0.2">
      <c r="A21" s="33"/>
      <c r="B21" s="10">
        <v>40841</v>
      </c>
      <c r="C21" s="9">
        <v>0.16666666666666699</v>
      </c>
      <c r="D21" s="8">
        <v>94</v>
      </c>
      <c r="N21" s="38">
        <f t="shared" si="1"/>
        <v>0.66666666666666652</v>
      </c>
      <c r="O21" s="45">
        <f>SUM(D69:D72)</f>
        <v>4445</v>
      </c>
      <c r="P21" s="46">
        <f>SUM(D165:D168)</f>
        <v>4369</v>
      </c>
      <c r="Q21" s="41">
        <f t="shared" si="0"/>
        <v>4407</v>
      </c>
    </row>
    <row r="22" spans="1:17" x14ac:dyDescent="0.2">
      <c r="A22" s="33"/>
      <c r="B22" s="7">
        <v>40841</v>
      </c>
      <c r="C22" s="6">
        <v>0.17708333333333301</v>
      </c>
      <c r="D22" s="5">
        <v>124</v>
      </c>
      <c r="N22" s="38">
        <f t="shared" si="1"/>
        <v>0.70833333333333315</v>
      </c>
      <c r="O22" s="45">
        <f>SUM(D73:D76)</f>
        <v>4696</v>
      </c>
      <c r="P22" s="46">
        <f>SUM(D169:D172)</f>
        <v>4708</v>
      </c>
      <c r="Q22" s="41">
        <f t="shared" si="0"/>
        <v>4702</v>
      </c>
    </row>
    <row r="23" spans="1:17" x14ac:dyDescent="0.2">
      <c r="A23" s="33"/>
      <c r="B23" s="7">
        <v>40841</v>
      </c>
      <c r="C23" s="6">
        <v>0.1875</v>
      </c>
      <c r="D23" s="5">
        <v>122</v>
      </c>
      <c r="N23" s="38">
        <f t="shared" si="1"/>
        <v>0.74999999999999978</v>
      </c>
      <c r="O23" s="45">
        <f>SUM(D77:D80)</f>
        <v>3191</v>
      </c>
      <c r="P23" s="46">
        <f>SUM(D173:D176)</f>
        <v>3584</v>
      </c>
      <c r="Q23" s="41">
        <f t="shared" si="0"/>
        <v>3387.5</v>
      </c>
    </row>
    <row r="24" spans="1:17" x14ac:dyDescent="0.2">
      <c r="A24" s="33"/>
      <c r="B24" s="13">
        <v>40841</v>
      </c>
      <c r="C24" s="12">
        <v>0.19791666666666699</v>
      </c>
      <c r="D24" s="11">
        <v>170</v>
      </c>
      <c r="N24" s="38">
        <f t="shared" si="1"/>
        <v>0.79166666666666641</v>
      </c>
      <c r="O24" s="45">
        <f>SUM(D81:D84)</f>
        <v>2529</v>
      </c>
      <c r="P24" s="46">
        <f>SUM(D177:D180)</f>
        <v>2548</v>
      </c>
      <c r="Q24" s="41">
        <f t="shared" si="0"/>
        <v>2538.5</v>
      </c>
    </row>
    <row r="25" spans="1:17" x14ac:dyDescent="0.2">
      <c r="A25" s="33"/>
      <c r="B25" s="10">
        <v>40841</v>
      </c>
      <c r="C25" s="9">
        <v>0.20833333333333301</v>
      </c>
      <c r="D25" s="8">
        <v>205</v>
      </c>
      <c r="N25" s="38">
        <f t="shared" si="1"/>
        <v>0.83333333333333304</v>
      </c>
      <c r="O25" s="45">
        <f>SUM(D85:D88)</f>
        <v>1804</v>
      </c>
      <c r="P25" s="46">
        <f>SUM(D181:D184)</f>
        <v>1942</v>
      </c>
      <c r="Q25" s="41">
        <f t="shared" si="0"/>
        <v>1873</v>
      </c>
    </row>
    <row r="26" spans="1:17" x14ac:dyDescent="0.2">
      <c r="A26" s="33"/>
      <c r="B26" s="7">
        <v>40841</v>
      </c>
      <c r="C26" s="6">
        <v>0.21875</v>
      </c>
      <c r="D26" s="5">
        <v>253</v>
      </c>
      <c r="N26" s="38">
        <f t="shared" si="1"/>
        <v>0.87499999999999967</v>
      </c>
      <c r="O26" s="45">
        <f>SUM(D89:D92)</f>
        <v>1577</v>
      </c>
      <c r="P26" s="46">
        <f>SUM(D185:D188)</f>
        <v>1712</v>
      </c>
      <c r="Q26" s="41">
        <f t="shared" si="0"/>
        <v>1644.5</v>
      </c>
    </row>
    <row r="27" spans="1:17" x14ac:dyDescent="0.2">
      <c r="A27" s="33"/>
      <c r="B27" s="7">
        <v>40841</v>
      </c>
      <c r="C27" s="6">
        <v>0.22916666666666699</v>
      </c>
      <c r="D27" s="5">
        <v>353</v>
      </c>
      <c r="N27" s="38">
        <f t="shared" si="1"/>
        <v>0.9166666666666663</v>
      </c>
      <c r="O27" s="45">
        <f>SUM(D93:D96)</f>
        <v>1321</v>
      </c>
      <c r="P27" s="46">
        <f>SUM(D189:D192)</f>
        <v>1447</v>
      </c>
      <c r="Q27" s="41">
        <f t="shared" si="0"/>
        <v>1384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334</v>
      </c>
      <c r="N28" s="49">
        <f t="shared" si="1"/>
        <v>0.95833333333333293</v>
      </c>
      <c r="O28" s="50">
        <f>SUM(D97:D100)</f>
        <v>1049</v>
      </c>
      <c r="P28" s="51">
        <f>SUM(D193:D196)</f>
        <v>1149</v>
      </c>
      <c r="Q28" s="52">
        <f t="shared" si="0"/>
        <v>1099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409</v>
      </c>
      <c r="N29" s="53" t="s">
        <v>3</v>
      </c>
      <c r="O29" s="54">
        <f>SUM(O5:O28)</f>
        <v>54146</v>
      </c>
      <c r="P29" s="55">
        <f t="shared" ref="P29:Q29" si="2">SUM(P5:P28)</f>
        <v>54873</v>
      </c>
      <c r="Q29" s="56">
        <f t="shared" si="2"/>
        <v>54509.5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571</v>
      </c>
    </row>
    <row r="31" spans="1:17" x14ac:dyDescent="0.2">
      <c r="A31" s="33"/>
      <c r="B31" s="7">
        <v>40841</v>
      </c>
      <c r="C31" s="6">
        <v>0.27083333333333298</v>
      </c>
      <c r="D31" s="5">
        <v>722</v>
      </c>
      <c r="N31" s="57" t="s">
        <v>10</v>
      </c>
      <c r="O31" s="58">
        <f>SUM(D5:D30)</f>
        <v>4487</v>
      </c>
      <c r="P31" s="59">
        <f>SUM(D101:D126)</f>
        <v>4615</v>
      </c>
      <c r="Q31" s="60">
        <f>AVERAGE(O31:P31)</f>
        <v>4551</v>
      </c>
    </row>
    <row r="32" spans="1:17" x14ac:dyDescent="0.2">
      <c r="A32" s="33"/>
      <c r="B32" s="13">
        <v>40841</v>
      </c>
      <c r="C32" s="12">
        <v>0.28125</v>
      </c>
      <c r="D32" s="11">
        <v>768</v>
      </c>
      <c r="N32" s="38" t="s">
        <v>7</v>
      </c>
      <c r="O32" s="45">
        <f>SUM(D31:D42)</f>
        <v>10617</v>
      </c>
      <c r="P32" s="46">
        <f>SUM(D127:D138)</f>
        <v>10233</v>
      </c>
      <c r="Q32" s="41">
        <f>AVERAGE(O32:P32)</f>
        <v>10425</v>
      </c>
    </row>
    <row r="33" spans="1:17" x14ac:dyDescent="0.2">
      <c r="A33" s="33"/>
      <c r="B33" s="10">
        <v>40841</v>
      </c>
      <c r="C33" s="9">
        <v>0.29166666666666702</v>
      </c>
      <c r="D33" s="8">
        <v>817</v>
      </c>
      <c r="N33" s="38" t="s">
        <v>8</v>
      </c>
      <c r="O33" s="45">
        <f>SUM(D43:D66)</f>
        <v>16777</v>
      </c>
      <c r="P33" s="46">
        <f>SUM(D139:D162)</f>
        <v>16649</v>
      </c>
      <c r="Q33" s="41">
        <f>AVERAGE(O33:P33)</f>
        <v>16713</v>
      </c>
    </row>
    <row r="34" spans="1:17" x14ac:dyDescent="0.2">
      <c r="A34" s="33"/>
      <c r="B34" s="7">
        <v>40841</v>
      </c>
      <c r="C34" s="6">
        <v>0.30208333333333298</v>
      </c>
      <c r="D34" s="5">
        <v>948</v>
      </c>
      <c r="N34" s="38" t="s">
        <v>9</v>
      </c>
      <c r="O34" s="45">
        <f>SUM(D67:D78)</f>
        <v>12499</v>
      </c>
      <c r="P34" s="46">
        <f>SUM(D163:D174)</f>
        <v>12990</v>
      </c>
      <c r="Q34" s="41">
        <f>AVERAGE(O34:P34)</f>
        <v>12744.5</v>
      </c>
    </row>
    <row r="35" spans="1:17" ht="13.5" thickBot="1" x14ac:dyDescent="0.25">
      <c r="A35" s="33"/>
      <c r="B35" s="7">
        <v>40841</v>
      </c>
      <c r="C35" s="6">
        <v>0.3125</v>
      </c>
      <c r="D35" s="5">
        <v>1101</v>
      </c>
      <c r="N35" s="39" t="s">
        <v>11</v>
      </c>
      <c r="O35" s="47">
        <f>SUM(D79:D100)</f>
        <v>9766</v>
      </c>
      <c r="P35" s="48">
        <f>SUM(D175:D196)</f>
        <v>10386</v>
      </c>
      <c r="Q35" s="42">
        <f>AVERAGE(O35:P35)</f>
        <v>10076</v>
      </c>
    </row>
    <row r="36" spans="1:17" x14ac:dyDescent="0.2">
      <c r="A36" s="33"/>
      <c r="B36" s="13">
        <v>40841</v>
      </c>
      <c r="C36" s="12">
        <v>0.32291666666666702</v>
      </c>
      <c r="D36" s="11">
        <v>1065</v>
      </c>
    </row>
    <row r="37" spans="1:17" x14ac:dyDescent="0.2">
      <c r="A37" s="33"/>
      <c r="B37" s="10">
        <v>40841</v>
      </c>
      <c r="C37" s="9">
        <v>0.33333333333333298</v>
      </c>
      <c r="D37" s="8">
        <v>1015</v>
      </c>
    </row>
    <row r="38" spans="1:17" x14ac:dyDescent="0.2">
      <c r="A38" s="33"/>
      <c r="B38" s="7">
        <v>40841</v>
      </c>
      <c r="C38" s="6">
        <v>0.34375</v>
      </c>
      <c r="D38" s="5">
        <v>904</v>
      </c>
    </row>
    <row r="39" spans="1:17" x14ac:dyDescent="0.2">
      <c r="A39" s="33"/>
      <c r="B39" s="7">
        <v>40841</v>
      </c>
      <c r="C39" s="6">
        <v>0.35416666666666702</v>
      </c>
      <c r="D39" s="5">
        <v>893</v>
      </c>
    </row>
    <row r="40" spans="1:17" x14ac:dyDescent="0.2">
      <c r="A40" s="33"/>
      <c r="B40" s="13">
        <v>40841</v>
      </c>
      <c r="C40" s="12">
        <v>0.36458333333333298</v>
      </c>
      <c r="D40" s="11">
        <v>843</v>
      </c>
    </row>
    <row r="41" spans="1:17" x14ac:dyDescent="0.2">
      <c r="A41" s="33"/>
      <c r="B41" s="10">
        <v>40841</v>
      </c>
      <c r="C41" s="9">
        <v>0.375</v>
      </c>
      <c r="D41" s="8">
        <v>802</v>
      </c>
    </row>
    <row r="42" spans="1:17" x14ac:dyDescent="0.2">
      <c r="A42" s="33"/>
      <c r="B42" s="7">
        <v>40841</v>
      </c>
      <c r="C42" s="6">
        <v>0.38541666666666702</v>
      </c>
      <c r="D42" s="5">
        <v>739</v>
      </c>
    </row>
    <row r="43" spans="1:17" x14ac:dyDescent="0.2">
      <c r="A43" s="33"/>
      <c r="B43" s="7">
        <v>40841</v>
      </c>
      <c r="C43" s="6">
        <v>0.39583333333333298</v>
      </c>
      <c r="D43" s="5">
        <v>666</v>
      </c>
    </row>
    <row r="44" spans="1:17" x14ac:dyDescent="0.2">
      <c r="A44" s="33"/>
      <c r="B44" s="13">
        <v>40841</v>
      </c>
      <c r="C44" s="12">
        <v>0.40625</v>
      </c>
      <c r="D44" s="11">
        <v>663</v>
      </c>
    </row>
    <row r="45" spans="1:17" x14ac:dyDescent="0.2">
      <c r="A45" s="33"/>
      <c r="B45" s="10">
        <v>40841</v>
      </c>
      <c r="C45" s="9">
        <v>0.41666666666666702</v>
      </c>
      <c r="D45" s="8">
        <v>618</v>
      </c>
    </row>
    <row r="46" spans="1:17" x14ac:dyDescent="0.2">
      <c r="A46" s="33"/>
      <c r="B46" s="7">
        <v>40841</v>
      </c>
      <c r="C46" s="6">
        <v>0.42708333333333298</v>
      </c>
      <c r="D46" s="5">
        <v>668</v>
      </c>
    </row>
    <row r="47" spans="1:17" x14ac:dyDescent="0.2">
      <c r="A47" s="33"/>
      <c r="B47" s="7">
        <v>40841</v>
      </c>
      <c r="C47" s="6">
        <v>0.4375</v>
      </c>
      <c r="D47" s="5">
        <v>648</v>
      </c>
    </row>
    <row r="48" spans="1:17" x14ac:dyDescent="0.2">
      <c r="A48" s="33"/>
      <c r="B48" s="13">
        <v>40841</v>
      </c>
      <c r="C48" s="12">
        <v>0.44791666666666702</v>
      </c>
      <c r="D48" s="11">
        <v>636</v>
      </c>
    </row>
    <row r="49" spans="1:4" x14ac:dyDescent="0.2">
      <c r="A49" s="33"/>
      <c r="B49" s="10">
        <v>40841</v>
      </c>
      <c r="C49" s="9">
        <v>0.45833333333333298</v>
      </c>
      <c r="D49" s="8">
        <v>599</v>
      </c>
    </row>
    <row r="50" spans="1:4" x14ac:dyDescent="0.2">
      <c r="A50" s="33"/>
      <c r="B50" s="7">
        <v>40841</v>
      </c>
      <c r="C50" s="6">
        <v>0.46875</v>
      </c>
      <c r="D50" s="5">
        <v>651</v>
      </c>
    </row>
    <row r="51" spans="1:4" x14ac:dyDescent="0.2">
      <c r="A51" s="33"/>
      <c r="B51" s="7">
        <v>40841</v>
      </c>
      <c r="C51" s="6">
        <v>0.47916666666666702</v>
      </c>
      <c r="D51" s="5">
        <v>621</v>
      </c>
    </row>
    <row r="52" spans="1:4" x14ac:dyDescent="0.2">
      <c r="A52" s="33"/>
      <c r="B52" s="13">
        <v>40841</v>
      </c>
      <c r="C52" s="12">
        <v>0.48958333333333298</v>
      </c>
      <c r="D52" s="11">
        <v>665</v>
      </c>
    </row>
    <row r="53" spans="1:4" x14ac:dyDescent="0.2">
      <c r="A53" s="33"/>
      <c r="B53" s="10">
        <v>40841</v>
      </c>
      <c r="C53" s="9">
        <v>0.5</v>
      </c>
      <c r="D53" s="8">
        <v>681</v>
      </c>
    </row>
    <row r="54" spans="1:4" x14ac:dyDescent="0.2">
      <c r="A54" s="33"/>
      <c r="B54" s="7">
        <v>40841</v>
      </c>
      <c r="C54" s="6">
        <v>0.51041666666666663</v>
      </c>
      <c r="D54" s="5">
        <v>705</v>
      </c>
    </row>
    <row r="55" spans="1:4" x14ac:dyDescent="0.2">
      <c r="A55" s="33"/>
      <c r="B55" s="7">
        <v>40841</v>
      </c>
      <c r="C55" s="6">
        <v>0.52083333333333337</v>
      </c>
      <c r="D55" s="5">
        <v>682</v>
      </c>
    </row>
    <row r="56" spans="1:4" x14ac:dyDescent="0.2">
      <c r="A56" s="33"/>
      <c r="B56" s="13">
        <v>40841</v>
      </c>
      <c r="C56" s="12">
        <v>0.53125</v>
      </c>
      <c r="D56" s="11">
        <v>658</v>
      </c>
    </row>
    <row r="57" spans="1:4" x14ac:dyDescent="0.2">
      <c r="A57" s="33"/>
      <c r="B57" s="10">
        <v>40841</v>
      </c>
      <c r="C57" s="9">
        <v>0.54166666666666696</v>
      </c>
      <c r="D57" s="8">
        <v>673</v>
      </c>
    </row>
    <row r="58" spans="1:4" x14ac:dyDescent="0.2">
      <c r="A58" s="33"/>
      <c r="B58" s="7">
        <v>40841</v>
      </c>
      <c r="C58" s="6">
        <v>0.55208333333333304</v>
      </c>
      <c r="D58" s="5">
        <v>690</v>
      </c>
    </row>
    <row r="59" spans="1:4" x14ac:dyDescent="0.2">
      <c r="A59" s="33"/>
      <c r="B59" s="7">
        <v>40841</v>
      </c>
      <c r="C59" s="6">
        <v>0.5625</v>
      </c>
      <c r="D59" s="5">
        <v>686</v>
      </c>
    </row>
    <row r="60" spans="1:4" x14ac:dyDescent="0.2">
      <c r="A60" s="33"/>
      <c r="B60" s="13">
        <v>40841</v>
      </c>
      <c r="C60" s="12">
        <v>0.57291666666666596</v>
      </c>
      <c r="D60" s="11">
        <v>732</v>
      </c>
    </row>
    <row r="61" spans="1:4" x14ac:dyDescent="0.2">
      <c r="A61" s="33"/>
      <c r="B61" s="10">
        <v>40841</v>
      </c>
      <c r="C61" s="9">
        <v>0.58333333333333304</v>
      </c>
      <c r="D61" s="8">
        <v>699</v>
      </c>
    </row>
    <row r="62" spans="1:4" x14ac:dyDescent="0.2">
      <c r="A62" s="33"/>
      <c r="B62" s="7">
        <v>40841</v>
      </c>
      <c r="C62" s="6">
        <v>0.59375</v>
      </c>
      <c r="D62" s="5">
        <v>793</v>
      </c>
    </row>
    <row r="63" spans="1:4" x14ac:dyDescent="0.2">
      <c r="A63" s="33"/>
      <c r="B63" s="7">
        <v>40841</v>
      </c>
      <c r="C63" s="6">
        <v>0.60416666666666596</v>
      </c>
      <c r="D63" s="5">
        <v>841</v>
      </c>
    </row>
    <row r="64" spans="1:4" x14ac:dyDescent="0.2">
      <c r="A64" s="33"/>
      <c r="B64" s="13">
        <v>40841</v>
      </c>
      <c r="C64" s="12">
        <v>0.61458333333333304</v>
      </c>
      <c r="D64" s="11">
        <v>813</v>
      </c>
    </row>
    <row r="65" spans="1:4" x14ac:dyDescent="0.2">
      <c r="A65" s="33"/>
      <c r="B65" s="10">
        <v>40841</v>
      </c>
      <c r="C65" s="9">
        <v>0.625</v>
      </c>
      <c r="D65" s="8">
        <v>847</v>
      </c>
    </row>
    <row r="66" spans="1:4" x14ac:dyDescent="0.2">
      <c r="A66" s="33"/>
      <c r="B66" s="7">
        <v>40841</v>
      </c>
      <c r="C66" s="6">
        <v>0.63541666666666596</v>
      </c>
      <c r="D66" s="5">
        <v>842</v>
      </c>
    </row>
    <row r="67" spans="1:4" x14ac:dyDescent="0.2">
      <c r="A67" s="33"/>
      <c r="B67" s="7">
        <v>40841</v>
      </c>
      <c r="C67" s="6">
        <v>0.64583333333333304</v>
      </c>
      <c r="D67" s="5">
        <v>963</v>
      </c>
    </row>
    <row r="68" spans="1:4" x14ac:dyDescent="0.2">
      <c r="A68" s="33"/>
      <c r="B68" s="13">
        <v>40841</v>
      </c>
      <c r="C68" s="12">
        <v>0.656249999999999</v>
      </c>
      <c r="D68" s="11">
        <v>690</v>
      </c>
    </row>
    <row r="69" spans="1:4" x14ac:dyDescent="0.2">
      <c r="A69" s="33"/>
      <c r="B69" s="10">
        <v>40841</v>
      </c>
      <c r="C69" s="9">
        <v>0.66666666666666596</v>
      </c>
      <c r="D69" s="8">
        <v>1049</v>
      </c>
    </row>
    <row r="70" spans="1:4" x14ac:dyDescent="0.2">
      <c r="A70" s="33"/>
      <c r="B70" s="7">
        <v>40841</v>
      </c>
      <c r="C70" s="6">
        <v>0.67708333333333304</v>
      </c>
      <c r="D70" s="5">
        <v>1113</v>
      </c>
    </row>
    <row r="71" spans="1:4" x14ac:dyDescent="0.2">
      <c r="A71" s="33"/>
      <c r="B71" s="7">
        <v>40841</v>
      </c>
      <c r="C71" s="6">
        <v>0.687499999999999</v>
      </c>
      <c r="D71" s="5">
        <v>1131</v>
      </c>
    </row>
    <row r="72" spans="1:4" x14ac:dyDescent="0.2">
      <c r="A72" s="33"/>
      <c r="B72" s="13">
        <v>40841</v>
      </c>
      <c r="C72" s="12">
        <v>0.69791666666666596</v>
      </c>
      <c r="D72" s="11">
        <v>1152</v>
      </c>
    </row>
    <row r="73" spans="1:4" x14ac:dyDescent="0.2">
      <c r="A73" s="33"/>
      <c r="B73" s="10">
        <v>40841</v>
      </c>
      <c r="C73" s="9">
        <v>0.70833333333333304</v>
      </c>
      <c r="D73" s="8">
        <v>1145</v>
      </c>
    </row>
    <row r="74" spans="1:4" x14ac:dyDescent="0.2">
      <c r="A74" s="33"/>
      <c r="B74" s="7">
        <v>40841</v>
      </c>
      <c r="C74" s="6">
        <v>0.718749999999999</v>
      </c>
      <c r="D74" s="5">
        <v>1254</v>
      </c>
    </row>
    <row r="75" spans="1:4" x14ac:dyDescent="0.2">
      <c r="A75" s="33"/>
      <c r="B75" s="7">
        <v>40841</v>
      </c>
      <c r="C75" s="6">
        <v>0.72916666666666596</v>
      </c>
      <c r="D75" s="5">
        <v>1204</v>
      </c>
    </row>
    <row r="76" spans="1:4" x14ac:dyDescent="0.2">
      <c r="A76" s="33"/>
      <c r="B76" s="13">
        <v>40841</v>
      </c>
      <c r="C76" s="12">
        <v>0.73958333333333204</v>
      </c>
      <c r="D76" s="11">
        <v>1093</v>
      </c>
    </row>
    <row r="77" spans="1:4" x14ac:dyDescent="0.2">
      <c r="A77" s="33"/>
      <c r="B77" s="10">
        <v>40841</v>
      </c>
      <c r="C77" s="9">
        <v>0.749999999999999</v>
      </c>
      <c r="D77" s="8">
        <v>886</v>
      </c>
    </row>
    <row r="78" spans="1:4" x14ac:dyDescent="0.2">
      <c r="A78" s="33"/>
      <c r="B78" s="7">
        <v>40841</v>
      </c>
      <c r="C78" s="6">
        <v>0.76041666666666596</v>
      </c>
      <c r="D78" s="5">
        <v>819</v>
      </c>
    </row>
    <row r="79" spans="1:4" x14ac:dyDescent="0.2">
      <c r="A79" s="33"/>
      <c r="B79" s="7">
        <v>40841</v>
      </c>
      <c r="C79" s="6">
        <v>0.77083333333333204</v>
      </c>
      <c r="D79" s="5">
        <v>779</v>
      </c>
    </row>
    <row r="80" spans="1:4" x14ac:dyDescent="0.2">
      <c r="A80" s="33"/>
      <c r="B80" s="13">
        <v>40841</v>
      </c>
      <c r="C80" s="12">
        <v>0.781249999999999</v>
      </c>
      <c r="D80" s="11">
        <v>707</v>
      </c>
    </row>
    <row r="81" spans="1:4" x14ac:dyDescent="0.2">
      <c r="A81" s="33"/>
      <c r="B81" s="10">
        <v>40841</v>
      </c>
      <c r="C81" s="9">
        <v>0.79166666666666596</v>
      </c>
      <c r="D81" s="8">
        <v>680</v>
      </c>
    </row>
    <row r="82" spans="1:4" x14ac:dyDescent="0.2">
      <c r="A82" s="33"/>
      <c r="B82" s="7">
        <v>40841</v>
      </c>
      <c r="C82" s="6">
        <v>0.80208333333333204</v>
      </c>
      <c r="D82" s="5">
        <v>688</v>
      </c>
    </row>
    <row r="83" spans="1:4" x14ac:dyDescent="0.2">
      <c r="A83" s="33"/>
      <c r="B83" s="7">
        <v>40841</v>
      </c>
      <c r="C83" s="6">
        <v>0.812499999999999</v>
      </c>
      <c r="D83" s="5">
        <v>600</v>
      </c>
    </row>
    <row r="84" spans="1:4" x14ac:dyDescent="0.2">
      <c r="A84" s="33"/>
      <c r="B84" s="13">
        <v>40841</v>
      </c>
      <c r="C84" s="12">
        <v>0.82291666666666596</v>
      </c>
      <c r="D84" s="11">
        <v>561</v>
      </c>
    </row>
    <row r="85" spans="1:4" x14ac:dyDescent="0.2">
      <c r="A85" s="33"/>
      <c r="B85" s="10">
        <v>40841</v>
      </c>
      <c r="C85" s="9">
        <v>0.83333333333333204</v>
      </c>
      <c r="D85" s="8">
        <v>518</v>
      </c>
    </row>
    <row r="86" spans="1:4" x14ac:dyDescent="0.2">
      <c r="A86" s="33"/>
      <c r="B86" s="7">
        <v>40841</v>
      </c>
      <c r="C86" s="6">
        <v>0.843749999999999</v>
      </c>
      <c r="D86" s="5">
        <v>436</v>
      </c>
    </row>
    <row r="87" spans="1:4" x14ac:dyDescent="0.2">
      <c r="A87" s="33"/>
      <c r="B87" s="7">
        <v>40841</v>
      </c>
      <c r="C87" s="6">
        <v>0.85416666666666496</v>
      </c>
      <c r="D87" s="5">
        <v>438</v>
      </c>
    </row>
    <row r="88" spans="1:4" x14ac:dyDescent="0.2">
      <c r="A88" s="33"/>
      <c r="B88" s="13">
        <v>40841</v>
      </c>
      <c r="C88" s="12">
        <v>0.86458333333333204</v>
      </c>
      <c r="D88" s="11">
        <v>412</v>
      </c>
    </row>
    <row r="89" spans="1:4" x14ac:dyDescent="0.2">
      <c r="A89" s="33"/>
      <c r="B89" s="10">
        <v>40841</v>
      </c>
      <c r="C89" s="9">
        <v>0.874999999999999</v>
      </c>
      <c r="D89" s="8">
        <v>423</v>
      </c>
    </row>
    <row r="90" spans="1:4" x14ac:dyDescent="0.2">
      <c r="A90" s="33"/>
      <c r="B90" s="7">
        <v>40841</v>
      </c>
      <c r="C90" s="6">
        <v>0.88541666666666496</v>
      </c>
      <c r="D90" s="5">
        <v>423</v>
      </c>
    </row>
    <row r="91" spans="1:4" x14ac:dyDescent="0.2">
      <c r="A91" s="33"/>
      <c r="B91" s="7">
        <v>40841</v>
      </c>
      <c r="C91" s="6">
        <v>0.89583333333333204</v>
      </c>
      <c r="D91" s="5">
        <v>384</v>
      </c>
    </row>
    <row r="92" spans="1:4" x14ac:dyDescent="0.2">
      <c r="A92" s="33"/>
      <c r="B92" s="13">
        <v>40841</v>
      </c>
      <c r="C92" s="12">
        <v>0.906249999999999</v>
      </c>
      <c r="D92" s="11">
        <v>347</v>
      </c>
    </row>
    <row r="93" spans="1:4" x14ac:dyDescent="0.2">
      <c r="A93" s="33"/>
      <c r="B93" s="10">
        <v>40841</v>
      </c>
      <c r="C93" s="9">
        <v>0.91666666666666496</v>
      </c>
      <c r="D93" s="8">
        <v>335</v>
      </c>
    </row>
    <row r="94" spans="1:4" x14ac:dyDescent="0.2">
      <c r="A94" s="33"/>
      <c r="B94" s="7">
        <v>40841</v>
      </c>
      <c r="C94" s="6">
        <v>0.92708333333333204</v>
      </c>
      <c r="D94" s="5">
        <v>339</v>
      </c>
    </row>
    <row r="95" spans="1:4" x14ac:dyDescent="0.2">
      <c r="A95" s="33"/>
      <c r="B95" s="7">
        <v>40841</v>
      </c>
      <c r="C95" s="6">
        <v>0.937499999999998</v>
      </c>
      <c r="D95" s="5">
        <v>333</v>
      </c>
    </row>
    <row r="96" spans="1:4" x14ac:dyDescent="0.2">
      <c r="A96" s="33"/>
      <c r="B96" s="13">
        <v>40841</v>
      </c>
      <c r="C96" s="12">
        <v>0.94791666666666496</v>
      </c>
      <c r="D96" s="11">
        <v>314</v>
      </c>
    </row>
    <row r="97" spans="1:4" x14ac:dyDescent="0.2">
      <c r="A97" s="33"/>
      <c r="B97" s="10">
        <v>40841</v>
      </c>
      <c r="C97" s="9">
        <v>0.95833333333333204</v>
      </c>
      <c r="D97" s="8">
        <v>316</v>
      </c>
    </row>
    <row r="98" spans="1:4" x14ac:dyDescent="0.2">
      <c r="A98" s="33"/>
      <c r="B98" s="7">
        <v>40841</v>
      </c>
      <c r="C98" s="6">
        <v>0.968749999999998</v>
      </c>
      <c r="D98" s="5">
        <v>269</v>
      </c>
    </row>
    <row r="99" spans="1:4" x14ac:dyDescent="0.2">
      <c r="A99" s="33"/>
      <c r="B99" s="7">
        <v>40841</v>
      </c>
      <c r="C99" s="6">
        <v>0.97916666666666496</v>
      </c>
      <c r="D99" s="5">
        <v>258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206</v>
      </c>
    </row>
    <row r="101" spans="1:4" ht="13.5" thickTop="1" x14ac:dyDescent="0.2">
      <c r="A101" s="33"/>
      <c r="B101" s="16">
        <v>40842</v>
      </c>
      <c r="C101" s="15">
        <v>0</v>
      </c>
      <c r="D101" s="14">
        <v>191</v>
      </c>
    </row>
    <row r="102" spans="1:4" x14ac:dyDescent="0.2">
      <c r="A102" s="33"/>
      <c r="B102" s="7">
        <v>40842</v>
      </c>
      <c r="C102" s="6">
        <v>1.0416666666666666E-2</v>
      </c>
      <c r="D102" s="5">
        <v>187</v>
      </c>
    </row>
    <row r="103" spans="1:4" x14ac:dyDescent="0.2">
      <c r="A103" s="33"/>
      <c r="B103" s="7">
        <v>40842</v>
      </c>
      <c r="C103" s="6">
        <v>2.0833333333333332E-2</v>
      </c>
      <c r="D103" s="5">
        <v>146</v>
      </c>
    </row>
    <row r="104" spans="1:4" x14ac:dyDescent="0.2">
      <c r="A104" s="33"/>
      <c r="B104" s="13">
        <v>40842</v>
      </c>
      <c r="C104" s="12">
        <v>3.125E-2</v>
      </c>
      <c r="D104" s="11">
        <v>156</v>
      </c>
    </row>
    <row r="105" spans="1:4" x14ac:dyDescent="0.2">
      <c r="A105" s="33"/>
      <c r="B105" s="10">
        <v>40842</v>
      </c>
      <c r="C105" s="9">
        <v>4.1666666666666699E-2</v>
      </c>
      <c r="D105" s="8">
        <v>136</v>
      </c>
    </row>
    <row r="106" spans="1:4" x14ac:dyDescent="0.2">
      <c r="A106" s="33"/>
      <c r="B106" s="7">
        <v>40842</v>
      </c>
      <c r="C106" s="6">
        <v>5.2083333333333301E-2</v>
      </c>
      <c r="D106" s="5">
        <v>139</v>
      </c>
    </row>
    <row r="107" spans="1:4" x14ac:dyDescent="0.2">
      <c r="A107" s="33"/>
      <c r="B107" s="7">
        <v>40842</v>
      </c>
      <c r="C107" s="6">
        <v>6.25E-2</v>
      </c>
      <c r="D107" s="5">
        <v>105</v>
      </c>
    </row>
    <row r="108" spans="1:4" x14ac:dyDescent="0.2">
      <c r="A108" s="33"/>
      <c r="B108" s="13">
        <v>40842</v>
      </c>
      <c r="C108" s="12">
        <v>7.2916666666666699E-2</v>
      </c>
      <c r="D108" s="11">
        <v>119</v>
      </c>
    </row>
    <row r="109" spans="1:4" x14ac:dyDescent="0.2">
      <c r="A109" s="33"/>
      <c r="B109" s="10">
        <v>40842</v>
      </c>
      <c r="C109" s="9">
        <v>8.3333333333333301E-2</v>
      </c>
      <c r="D109" s="8">
        <v>108</v>
      </c>
    </row>
    <row r="110" spans="1:4" x14ac:dyDescent="0.2">
      <c r="A110" s="33"/>
      <c r="B110" s="7">
        <v>40842</v>
      </c>
      <c r="C110" s="6">
        <v>9.375E-2</v>
      </c>
      <c r="D110" s="5">
        <v>91</v>
      </c>
    </row>
    <row r="111" spans="1:4" x14ac:dyDescent="0.2">
      <c r="A111" s="33"/>
      <c r="B111" s="7">
        <v>40842</v>
      </c>
      <c r="C111" s="6">
        <v>0.104166666666667</v>
      </c>
      <c r="D111" s="5">
        <v>103</v>
      </c>
    </row>
    <row r="112" spans="1:4" x14ac:dyDescent="0.2">
      <c r="A112" s="33"/>
      <c r="B112" s="13">
        <v>40842</v>
      </c>
      <c r="C112" s="12">
        <v>0.114583333333333</v>
      </c>
      <c r="D112" s="11">
        <v>92</v>
      </c>
    </row>
    <row r="113" spans="1:4" x14ac:dyDescent="0.2">
      <c r="A113" s="33"/>
      <c r="B113" s="10">
        <v>40842</v>
      </c>
      <c r="C113" s="9">
        <v>0.125</v>
      </c>
      <c r="D113" s="8">
        <v>102</v>
      </c>
    </row>
    <row r="114" spans="1:4" x14ac:dyDescent="0.2">
      <c r="A114" s="33"/>
      <c r="B114" s="7">
        <v>40842</v>
      </c>
      <c r="C114" s="6">
        <v>0.13541666666666699</v>
      </c>
      <c r="D114" s="5">
        <v>98</v>
      </c>
    </row>
    <row r="115" spans="1:4" x14ac:dyDescent="0.2">
      <c r="A115" s="33"/>
      <c r="B115" s="7">
        <v>40842</v>
      </c>
      <c r="C115" s="6">
        <v>0.14583333333333334</v>
      </c>
      <c r="D115" s="5">
        <v>110</v>
      </c>
    </row>
    <row r="116" spans="1:4" x14ac:dyDescent="0.2">
      <c r="A116" s="33"/>
      <c r="B116" s="13">
        <v>40842</v>
      </c>
      <c r="C116" s="12">
        <v>0.15625</v>
      </c>
      <c r="D116" s="11">
        <v>119</v>
      </c>
    </row>
    <row r="117" spans="1:4" x14ac:dyDescent="0.2">
      <c r="A117" s="33"/>
      <c r="B117" s="10">
        <v>40842</v>
      </c>
      <c r="C117" s="9">
        <v>0.16666666666666699</v>
      </c>
      <c r="D117" s="8">
        <v>116</v>
      </c>
    </row>
    <row r="118" spans="1:4" x14ac:dyDescent="0.2">
      <c r="A118" s="33"/>
      <c r="B118" s="7">
        <v>40842</v>
      </c>
      <c r="C118" s="6">
        <v>0.17708333333333301</v>
      </c>
      <c r="D118" s="5">
        <v>131</v>
      </c>
    </row>
    <row r="119" spans="1:4" x14ac:dyDescent="0.2">
      <c r="A119" s="33"/>
      <c r="B119" s="7">
        <v>40842</v>
      </c>
      <c r="C119" s="6">
        <v>0.1875</v>
      </c>
      <c r="D119" s="5">
        <v>151</v>
      </c>
    </row>
    <row r="120" spans="1:4" x14ac:dyDescent="0.2">
      <c r="A120" s="33"/>
      <c r="B120" s="13">
        <v>40842</v>
      </c>
      <c r="C120" s="12">
        <v>0.19791666666666699</v>
      </c>
      <c r="D120" s="11">
        <v>168</v>
      </c>
    </row>
    <row r="121" spans="1:4" x14ac:dyDescent="0.2">
      <c r="A121" s="33"/>
      <c r="B121" s="10">
        <v>40842</v>
      </c>
      <c r="C121" s="9">
        <v>0.20833333333333301</v>
      </c>
      <c r="D121" s="8">
        <v>170</v>
      </c>
    </row>
    <row r="122" spans="1:4" x14ac:dyDescent="0.2">
      <c r="A122" s="33"/>
      <c r="B122" s="7">
        <v>40842</v>
      </c>
      <c r="C122" s="6">
        <v>0.21875</v>
      </c>
      <c r="D122" s="5">
        <v>251</v>
      </c>
    </row>
    <row r="123" spans="1:4" x14ac:dyDescent="0.2">
      <c r="A123" s="33"/>
      <c r="B123" s="7">
        <v>40842</v>
      </c>
      <c r="C123" s="6">
        <v>0.22916666666666699</v>
      </c>
      <c r="D123" s="5">
        <v>347</v>
      </c>
    </row>
    <row r="124" spans="1:4" x14ac:dyDescent="0.2">
      <c r="A124" s="33"/>
      <c r="B124" s="13">
        <v>40842</v>
      </c>
      <c r="C124" s="12">
        <v>0.23958333333333301</v>
      </c>
      <c r="D124" s="11">
        <v>348</v>
      </c>
    </row>
    <row r="125" spans="1:4" x14ac:dyDescent="0.2">
      <c r="A125" s="33"/>
      <c r="B125" s="10">
        <v>40842</v>
      </c>
      <c r="C125" s="9">
        <v>0.25</v>
      </c>
      <c r="D125" s="8">
        <v>363</v>
      </c>
    </row>
    <row r="126" spans="1:4" x14ac:dyDescent="0.2">
      <c r="A126" s="33"/>
      <c r="B126" s="7">
        <v>40842</v>
      </c>
      <c r="C126" s="6">
        <v>0.26041666666666702</v>
      </c>
      <c r="D126" s="5">
        <v>568</v>
      </c>
    </row>
    <row r="127" spans="1:4" x14ac:dyDescent="0.2">
      <c r="A127" s="33"/>
      <c r="B127" s="7">
        <v>40842</v>
      </c>
      <c r="C127" s="6">
        <v>0.27083333333333298</v>
      </c>
      <c r="D127" s="5">
        <v>724</v>
      </c>
    </row>
    <row r="128" spans="1:4" x14ac:dyDescent="0.2">
      <c r="A128" s="33"/>
      <c r="B128" s="13">
        <v>40842</v>
      </c>
      <c r="C128" s="12">
        <v>0.28125</v>
      </c>
      <c r="D128" s="11">
        <v>743</v>
      </c>
    </row>
    <row r="129" spans="1:4" x14ac:dyDescent="0.2">
      <c r="A129" s="33"/>
      <c r="B129" s="10">
        <v>40842</v>
      </c>
      <c r="C129" s="9">
        <v>0.29166666666666702</v>
      </c>
      <c r="D129" s="8">
        <v>758</v>
      </c>
    </row>
    <row r="130" spans="1:4" x14ac:dyDescent="0.2">
      <c r="A130" s="33"/>
      <c r="B130" s="7">
        <v>40842</v>
      </c>
      <c r="C130" s="6">
        <v>0.30208333333333298</v>
      </c>
      <c r="D130" s="5">
        <v>907</v>
      </c>
    </row>
    <row r="131" spans="1:4" x14ac:dyDescent="0.2">
      <c r="A131" s="33"/>
      <c r="B131" s="7">
        <v>40842</v>
      </c>
      <c r="C131" s="6">
        <v>0.3125</v>
      </c>
      <c r="D131" s="5">
        <v>951</v>
      </c>
    </row>
    <row r="132" spans="1:4" x14ac:dyDescent="0.2">
      <c r="A132" s="33"/>
      <c r="B132" s="13">
        <v>40842</v>
      </c>
      <c r="C132" s="12">
        <v>0.32291666666666702</v>
      </c>
      <c r="D132" s="11">
        <v>1030</v>
      </c>
    </row>
    <row r="133" spans="1:4" x14ac:dyDescent="0.2">
      <c r="A133" s="33"/>
      <c r="B133" s="10">
        <v>40842</v>
      </c>
      <c r="C133" s="9">
        <v>0.33333333333333298</v>
      </c>
      <c r="D133" s="8">
        <v>896</v>
      </c>
    </row>
    <row r="134" spans="1:4" x14ac:dyDescent="0.2">
      <c r="A134" s="33"/>
      <c r="B134" s="7">
        <v>40842</v>
      </c>
      <c r="C134" s="6">
        <v>0.34375</v>
      </c>
      <c r="D134" s="5">
        <v>869</v>
      </c>
    </row>
    <row r="135" spans="1:4" x14ac:dyDescent="0.2">
      <c r="A135" s="33"/>
      <c r="B135" s="7">
        <v>40842</v>
      </c>
      <c r="C135" s="6">
        <v>0.35416666666666702</v>
      </c>
      <c r="D135" s="5">
        <v>920</v>
      </c>
    </row>
    <row r="136" spans="1:4" x14ac:dyDescent="0.2">
      <c r="A136" s="33"/>
      <c r="B136" s="13">
        <v>40842</v>
      </c>
      <c r="C136" s="12">
        <v>0.36458333333333298</v>
      </c>
      <c r="D136" s="11">
        <v>902</v>
      </c>
    </row>
    <row r="137" spans="1:4" x14ac:dyDescent="0.2">
      <c r="A137" s="33"/>
      <c r="B137" s="10">
        <v>40842</v>
      </c>
      <c r="C137" s="9">
        <v>0.375</v>
      </c>
      <c r="D137" s="8">
        <v>803</v>
      </c>
    </row>
    <row r="138" spans="1:4" x14ac:dyDescent="0.2">
      <c r="A138" s="33"/>
      <c r="B138" s="7">
        <v>40842</v>
      </c>
      <c r="C138" s="6">
        <v>0.38541666666666702</v>
      </c>
      <c r="D138" s="5">
        <v>730</v>
      </c>
    </row>
    <row r="139" spans="1:4" x14ac:dyDescent="0.2">
      <c r="A139" s="33"/>
      <c r="B139" s="7">
        <v>40842</v>
      </c>
      <c r="C139" s="6">
        <v>0.39583333333333298</v>
      </c>
      <c r="D139" s="5">
        <v>672</v>
      </c>
    </row>
    <row r="140" spans="1:4" x14ac:dyDescent="0.2">
      <c r="A140" s="33"/>
      <c r="B140" s="13">
        <v>40842</v>
      </c>
      <c r="C140" s="12">
        <v>0.40625</v>
      </c>
      <c r="D140" s="11">
        <v>638</v>
      </c>
    </row>
    <row r="141" spans="1:4" x14ac:dyDescent="0.2">
      <c r="A141" s="33"/>
      <c r="B141" s="10">
        <v>40842</v>
      </c>
      <c r="C141" s="9">
        <v>0.41666666666666702</v>
      </c>
      <c r="D141" s="8">
        <v>624</v>
      </c>
    </row>
    <row r="142" spans="1:4" x14ac:dyDescent="0.2">
      <c r="A142" s="33"/>
      <c r="B142" s="7">
        <v>40842</v>
      </c>
      <c r="C142" s="6">
        <v>0.42708333333333298</v>
      </c>
      <c r="D142" s="5">
        <v>616</v>
      </c>
    </row>
    <row r="143" spans="1:4" x14ac:dyDescent="0.2">
      <c r="A143" s="33"/>
      <c r="B143" s="7">
        <v>40842</v>
      </c>
      <c r="C143" s="6">
        <v>0.4375</v>
      </c>
      <c r="D143" s="5">
        <v>619</v>
      </c>
    </row>
    <row r="144" spans="1:4" x14ac:dyDescent="0.2">
      <c r="A144" s="33"/>
      <c r="B144" s="13">
        <v>40842</v>
      </c>
      <c r="C144" s="12">
        <v>0.44791666666666702</v>
      </c>
      <c r="D144" s="11">
        <v>642</v>
      </c>
    </row>
    <row r="145" spans="1:4" x14ac:dyDescent="0.2">
      <c r="A145" s="33"/>
      <c r="B145" s="10">
        <v>40842</v>
      </c>
      <c r="C145" s="9">
        <v>0.45833333333333298</v>
      </c>
      <c r="D145" s="8">
        <v>586</v>
      </c>
    </row>
    <row r="146" spans="1:4" x14ac:dyDescent="0.2">
      <c r="A146" s="33"/>
      <c r="B146" s="7">
        <v>40842</v>
      </c>
      <c r="C146" s="6">
        <v>0.46875</v>
      </c>
      <c r="D146" s="5">
        <v>612</v>
      </c>
    </row>
    <row r="147" spans="1:4" x14ac:dyDescent="0.2">
      <c r="A147" s="33"/>
      <c r="B147" s="7">
        <v>40842</v>
      </c>
      <c r="C147" s="6">
        <v>0.47916666666666702</v>
      </c>
      <c r="D147" s="5">
        <v>624</v>
      </c>
    </row>
    <row r="148" spans="1:4" x14ac:dyDescent="0.2">
      <c r="A148" s="33"/>
      <c r="B148" s="13">
        <v>40842</v>
      </c>
      <c r="C148" s="12">
        <v>0.48958333333333298</v>
      </c>
      <c r="D148" s="11">
        <v>625</v>
      </c>
    </row>
    <row r="149" spans="1:4" x14ac:dyDescent="0.2">
      <c r="A149" s="33"/>
      <c r="B149" s="10">
        <v>40842</v>
      </c>
      <c r="C149" s="9">
        <v>0.5</v>
      </c>
      <c r="D149" s="8">
        <v>576</v>
      </c>
    </row>
    <row r="150" spans="1:4" x14ac:dyDescent="0.2">
      <c r="A150" s="33"/>
      <c r="B150" s="7">
        <v>40842</v>
      </c>
      <c r="C150" s="6">
        <v>0.51041666666666663</v>
      </c>
      <c r="D150" s="5">
        <v>689</v>
      </c>
    </row>
    <row r="151" spans="1:4" x14ac:dyDescent="0.2">
      <c r="A151" s="33"/>
      <c r="B151" s="7">
        <v>40842</v>
      </c>
      <c r="C151" s="6">
        <v>0.52083333333333337</v>
      </c>
      <c r="D151" s="5">
        <v>620</v>
      </c>
    </row>
    <row r="152" spans="1:4" x14ac:dyDescent="0.2">
      <c r="A152" s="33"/>
      <c r="B152" s="13">
        <v>40842</v>
      </c>
      <c r="C152" s="12">
        <v>0.53125</v>
      </c>
      <c r="D152" s="11">
        <v>668</v>
      </c>
    </row>
    <row r="153" spans="1:4" x14ac:dyDescent="0.2">
      <c r="A153" s="33"/>
      <c r="B153" s="10">
        <v>40842</v>
      </c>
      <c r="C153" s="9">
        <v>0.54166666666666696</v>
      </c>
      <c r="D153" s="8">
        <v>717</v>
      </c>
    </row>
    <row r="154" spans="1:4" x14ac:dyDescent="0.2">
      <c r="A154" s="33"/>
      <c r="B154" s="7">
        <v>40842</v>
      </c>
      <c r="C154" s="6">
        <v>0.55208333333333304</v>
      </c>
      <c r="D154" s="5">
        <v>685</v>
      </c>
    </row>
    <row r="155" spans="1:4" x14ac:dyDescent="0.2">
      <c r="A155" s="33"/>
      <c r="B155" s="7">
        <v>40842</v>
      </c>
      <c r="C155" s="6">
        <v>0.5625</v>
      </c>
      <c r="D155" s="5">
        <v>711</v>
      </c>
    </row>
    <row r="156" spans="1:4" x14ac:dyDescent="0.2">
      <c r="A156" s="33"/>
      <c r="B156" s="13">
        <v>40842</v>
      </c>
      <c r="C156" s="12">
        <v>0.57291666666666596</v>
      </c>
      <c r="D156" s="11">
        <v>720</v>
      </c>
    </row>
    <row r="157" spans="1:4" x14ac:dyDescent="0.2">
      <c r="A157" s="33"/>
      <c r="B157" s="10">
        <v>40842</v>
      </c>
      <c r="C157" s="9">
        <v>0.58333333333333304</v>
      </c>
      <c r="D157" s="8">
        <v>735</v>
      </c>
    </row>
    <row r="158" spans="1:4" x14ac:dyDescent="0.2">
      <c r="A158" s="33"/>
      <c r="B158" s="7">
        <v>40842</v>
      </c>
      <c r="C158" s="6">
        <v>0.59375</v>
      </c>
      <c r="D158" s="5">
        <v>773</v>
      </c>
    </row>
    <row r="159" spans="1:4" x14ac:dyDescent="0.2">
      <c r="A159" s="33"/>
      <c r="B159" s="7">
        <v>40842</v>
      </c>
      <c r="C159" s="6">
        <v>0.60416666666666596</v>
      </c>
      <c r="D159" s="5">
        <v>809</v>
      </c>
    </row>
    <row r="160" spans="1:4" x14ac:dyDescent="0.2">
      <c r="A160" s="33"/>
      <c r="B160" s="13">
        <v>40842</v>
      </c>
      <c r="C160" s="12">
        <v>0.61458333333333304</v>
      </c>
      <c r="D160" s="11">
        <v>896</v>
      </c>
    </row>
    <row r="161" spans="1:4" x14ac:dyDescent="0.2">
      <c r="A161" s="33"/>
      <c r="B161" s="10">
        <v>40842</v>
      </c>
      <c r="C161" s="9">
        <v>0.625</v>
      </c>
      <c r="D161" s="8">
        <v>887</v>
      </c>
    </row>
    <row r="162" spans="1:4" x14ac:dyDescent="0.2">
      <c r="A162" s="33"/>
      <c r="B162" s="7">
        <v>40842</v>
      </c>
      <c r="C162" s="6">
        <v>0.63541666666666596</v>
      </c>
      <c r="D162" s="5">
        <v>905</v>
      </c>
    </row>
    <row r="163" spans="1:4" x14ac:dyDescent="0.2">
      <c r="A163" s="33"/>
      <c r="B163" s="7">
        <v>40842</v>
      </c>
      <c r="C163" s="6">
        <v>0.64583333333333304</v>
      </c>
      <c r="D163" s="5">
        <v>964</v>
      </c>
    </row>
    <row r="164" spans="1:4" x14ac:dyDescent="0.2">
      <c r="A164" s="33"/>
      <c r="B164" s="13">
        <v>40842</v>
      </c>
      <c r="C164" s="12">
        <v>0.656249999999999</v>
      </c>
      <c r="D164" s="11">
        <v>953</v>
      </c>
    </row>
    <row r="165" spans="1:4" x14ac:dyDescent="0.2">
      <c r="A165" s="33"/>
      <c r="B165" s="10">
        <v>40842</v>
      </c>
      <c r="C165" s="9">
        <v>0.66666666666666596</v>
      </c>
      <c r="D165" s="8">
        <v>1015</v>
      </c>
    </row>
    <row r="166" spans="1:4" x14ac:dyDescent="0.2">
      <c r="A166" s="33"/>
      <c r="B166" s="7">
        <v>40842</v>
      </c>
      <c r="C166" s="6">
        <v>0.67708333333333304</v>
      </c>
      <c r="D166" s="5">
        <v>1111</v>
      </c>
    </row>
    <row r="167" spans="1:4" x14ac:dyDescent="0.2">
      <c r="A167" s="33"/>
      <c r="B167" s="7">
        <v>40842</v>
      </c>
      <c r="C167" s="6">
        <v>0.687499999999999</v>
      </c>
      <c r="D167" s="5">
        <v>1112</v>
      </c>
    </row>
    <row r="168" spans="1:4" x14ac:dyDescent="0.2">
      <c r="A168" s="33"/>
      <c r="B168" s="13">
        <v>40842</v>
      </c>
      <c r="C168" s="12">
        <v>0.69791666666666596</v>
      </c>
      <c r="D168" s="11">
        <v>1131</v>
      </c>
    </row>
    <row r="169" spans="1:4" x14ac:dyDescent="0.2">
      <c r="A169" s="33"/>
      <c r="B169" s="10">
        <v>40842</v>
      </c>
      <c r="C169" s="9">
        <v>0.70833333333333304</v>
      </c>
      <c r="D169" s="8">
        <v>1187</v>
      </c>
    </row>
    <row r="170" spans="1:4" x14ac:dyDescent="0.2">
      <c r="A170" s="33"/>
      <c r="B170" s="7">
        <v>40842</v>
      </c>
      <c r="C170" s="6">
        <v>0.718749999999999</v>
      </c>
      <c r="D170" s="5">
        <v>1229</v>
      </c>
    </row>
    <row r="171" spans="1:4" x14ac:dyDescent="0.2">
      <c r="A171" s="33"/>
      <c r="B171" s="7">
        <v>40842</v>
      </c>
      <c r="C171" s="6">
        <v>0.72916666666666596</v>
      </c>
      <c r="D171" s="5">
        <v>1180</v>
      </c>
    </row>
    <row r="172" spans="1:4" x14ac:dyDescent="0.2">
      <c r="A172" s="33"/>
      <c r="B172" s="13">
        <v>40842</v>
      </c>
      <c r="C172" s="12">
        <v>0.73958333333333204</v>
      </c>
      <c r="D172" s="11">
        <v>1112</v>
      </c>
    </row>
    <row r="173" spans="1:4" x14ac:dyDescent="0.2">
      <c r="A173" s="33"/>
      <c r="B173" s="10">
        <v>40842</v>
      </c>
      <c r="C173" s="9">
        <v>0.749999999999999</v>
      </c>
      <c r="D173" s="8">
        <v>990</v>
      </c>
    </row>
    <row r="174" spans="1:4" x14ac:dyDescent="0.2">
      <c r="A174" s="33"/>
      <c r="B174" s="7">
        <v>40842</v>
      </c>
      <c r="C174" s="6">
        <v>0.76041666666666596</v>
      </c>
      <c r="D174" s="5">
        <v>1006</v>
      </c>
    </row>
    <row r="175" spans="1:4" x14ac:dyDescent="0.2">
      <c r="A175" s="33"/>
      <c r="B175" s="7">
        <v>40842</v>
      </c>
      <c r="C175" s="6">
        <v>0.77083333333333204</v>
      </c>
      <c r="D175" s="5">
        <v>837</v>
      </c>
    </row>
    <row r="176" spans="1:4" x14ac:dyDescent="0.2">
      <c r="A176" s="33"/>
      <c r="B176" s="13">
        <v>40842</v>
      </c>
      <c r="C176" s="12">
        <v>0.781249999999999</v>
      </c>
      <c r="D176" s="11">
        <v>751</v>
      </c>
    </row>
    <row r="177" spans="1:4" x14ac:dyDescent="0.2">
      <c r="A177" s="33"/>
      <c r="B177" s="10">
        <v>40842</v>
      </c>
      <c r="C177" s="9">
        <v>0.79166666666666596</v>
      </c>
      <c r="D177" s="8">
        <v>693</v>
      </c>
    </row>
    <row r="178" spans="1:4" x14ac:dyDescent="0.2">
      <c r="A178" s="33"/>
      <c r="B178" s="7">
        <v>40842</v>
      </c>
      <c r="C178" s="6">
        <v>0.80208333333333204</v>
      </c>
      <c r="D178" s="5">
        <v>694</v>
      </c>
    </row>
    <row r="179" spans="1:4" x14ac:dyDescent="0.2">
      <c r="A179" s="33"/>
      <c r="B179" s="7">
        <v>40842</v>
      </c>
      <c r="C179" s="6">
        <v>0.812499999999999</v>
      </c>
      <c r="D179" s="5">
        <v>600</v>
      </c>
    </row>
    <row r="180" spans="1:4" x14ac:dyDescent="0.2">
      <c r="A180" s="33"/>
      <c r="B180" s="13">
        <v>40842</v>
      </c>
      <c r="C180" s="12">
        <v>0.82291666666666596</v>
      </c>
      <c r="D180" s="11">
        <v>561</v>
      </c>
    </row>
    <row r="181" spans="1:4" x14ac:dyDescent="0.2">
      <c r="A181" s="33"/>
      <c r="B181" s="10">
        <v>40842</v>
      </c>
      <c r="C181" s="9">
        <v>0.83333333333333204</v>
      </c>
      <c r="D181" s="8">
        <v>500</v>
      </c>
    </row>
    <row r="182" spans="1:4" x14ac:dyDescent="0.2">
      <c r="A182" s="33"/>
      <c r="B182" s="7">
        <v>40842</v>
      </c>
      <c r="C182" s="6">
        <v>0.843749999999999</v>
      </c>
      <c r="D182" s="5">
        <v>490</v>
      </c>
    </row>
    <row r="183" spans="1:4" x14ac:dyDescent="0.2">
      <c r="A183" s="33"/>
      <c r="B183" s="7">
        <v>40842</v>
      </c>
      <c r="C183" s="6">
        <v>0.85416666666666496</v>
      </c>
      <c r="D183" s="5">
        <v>470</v>
      </c>
    </row>
    <row r="184" spans="1:4" x14ac:dyDescent="0.2">
      <c r="A184" s="33"/>
      <c r="B184" s="13">
        <v>40842</v>
      </c>
      <c r="C184" s="12">
        <v>0.86458333333333204</v>
      </c>
      <c r="D184" s="11">
        <v>482</v>
      </c>
    </row>
    <row r="185" spans="1:4" x14ac:dyDescent="0.2">
      <c r="A185" s="33"/>
      <c r="B185" s="10">
        <v>40842</v>
      </c>
      <c r="C185" s="9">
        <v>0.874999999999999</v>
      </c>
      <c r="D185" s="8">
        <v>434</v>
      </c>
    </row>
    <row r="186" spans="1:4" x14ac:dyDescent="0.2">
      <c r="A186" s="33"/>
      <c r="B186" s="7">
        <v>40842</v>
      </c>
      <c r="C186" s="6">
        <v>0.88541666666666496</v>
      </c>
      <c r="D186" s="5">
        <v>441</v>
      </c>
    </row>
    <row r="187" spans="1:4" x14ac:dyDescent="0.2">
      <c r="A187" s="33"/>
      <c r="B187" s="7">
        <v>40842</v>
      </c>
      <c r="C187" s="6">
        <v>0.89583333333333204</v>
      </c>
      <c r="D187" s="5">
        <v>404</v>
      </c>
    </row>
    <row r="188" spans="1:4" x14ac:dyDescent="0.2">
      <c r="A188" s="33"/>
      <c r="B188" s="13">
        <v>40842</v>
      </c>
      <c r="C188" s="12">
        <v>0.906249999999999</v>
      </c>
      <c r="D188" s="11">
        <v>433</v>
      </c>
    </row>
    <row r="189" spans="1:4" x14ac:dyDescent="0.2">
      <c r="A189" s="33"/>
      <c r="B189" s="10">
        <v>40842</v>
      </c>
      <c r="C189" s="9">
        <v>0.91666666666666496</v>
      </c>
      <c r="D189" s="8">
        <v>407</v>
      </c>
    </row>
    <row r="190" spans="1:4" x14ac:dyDescent="0.2">
      <c r="A190" s="33"/>
      <c r="B190" s="7">
        <v>40842</v>
      </c>
      <c r="C190" s="6">
        <v>0.92708333333333204</v>
      </c>
      <c r="D190" s="5">
        <v>344</v>
      </c>
    </row>
    <row r="191" spans="1:4" x14ac:dyDescent="0.2">
      <c r="A191" s="33"/>
      <c r="B191" s="7">
        <v>40842</v>
      </c>
      <c r="C191" s="6">
        <v>0.937499999999998</v>
      </c>
      <c r="D191" s="5">
        <v>342</v>
      </c>
    </row>
    <row r="192" spans="1:4" x14ac:dyDescent="0.2">
      <c r="A192" s="33"/>
      <c r="B192" s="13">
        <v>40842</v>
      </c>
      <c r="C192" s="12">
        <v>0.94791666666666496</v>
      </c>
      <c r="D192" s="11">
        <v>354</v>
      </c>
    </row>
    <row r="193" spans="1:4" x14ac:dyDescent="0.2">
      <c r="A193" s="33"/>
      <c r="B193" s="10">
        <v>40842</v>
      </c>
      <c r="C193" s="9">
        <v>0.95833333333333204</v>
      </c>
      <c r="D193" s="8">
        <v>314</v>
      </c>
    </row>
    <row r="194" spans="1:4" x14ac:dyDescent="0.2">
      <c r="A194" s="33"/>
      <c r="B194" s="7">
        <v>40842</v>
      </c>
      <c r="C194" s="6">
        <v>0.968749999999998</v>
      </c>
      <c r="D194" s="5">
        <v>340</v>
      </c>
    </row>
    <row r="195" spans="1:4" x14ac:dyDescent="0.2">
      <c r="A195" s="33"/>
      <c r="B195" s="7">
        <v>40842</v>
      </c>
      <c r="C195" s="6">
        <v>0.97916666666666496</v>
      </c>
      <c r="D195" s="5">
        <v>274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221</v>
      </c>
    </row>
  </sheetData>
  <pageMargins left="0.7" right="0.7" top="0.75" bottom="0.75" header="0.3" footer="0.3"/>
  <pageSetup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39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145</v>
      </c>
      <c r="F5" s="21" t="s">
        <v>1</v>
      </c>
      <c r="G5" s="20">
        <f>SUM($D$5:$D$100)</f>
        <v>55650</v>
      </c>
      <c r="N5" s="37">
        <v>0</v>
      </c>
      <c r="O5" s="43">
        <f>SUM(D5:D8)</f>
        <v>549</v>
      </c>
      <c r="P5" s="44">
        <f>SUM(D101:D104)</f>
        <v>578</v>
      </c>
      <c r="Q5" s="40">
        <f>AVERAGE(O5:P5)</f>
        <v>563.5</v>
      </c>
    </row>
    <row r="6" spans="1:17" x14ac:dyDescent="0.2">
      <c r="A6" s="33"/>
      <c r="B6" s="7">
        <v>40841</v>
      </c>
      <c r="C6" s="6">
        <v>1.0416666666666666E-2</v>
      </c>
      <c r="D6" s="5">
        <v>172</v>
      </c>
      <c r="F6" s="21" t="s">
        <v>0</v>
      </c>
      <c r="G6" s="20">
        <f>SUM($D$101:$D$196)</f>
        <v>56449</v>
      </c>
      <c r="N6" s="38">
        <f>N5+1/24</f>
        <v>4.1666666666666664E-2</v>
      </c>
      <c r="O6" s="45">
        <f>SUM(D9:D12)</f>
        <v>362</v>
      </c>
      <c r="P6" s="46">
        <f>SUM(D105:D108)</f>
        <v>391</v>
      </c>
      <c r="Q6" s="41">
        <f t="shared" ref="Q6:Q28" si="0">AVERAGE(O6:P6)</f>
        <v>376.5</v>
      </c>
    </row>
    <row r="7" spans="1:17" x14ac:dyDescent="0.2">
      <c r="A7" s="33"/>
      <c r="B7" s="7">
        <v>40841</v>
      </c>
      <c r="C7" s="6">
        <v>2.0833333333333332E-2</v>
      </c>
      <c r="D7" s="5">
        <v>122</v>
      </c>
      <c r="N7" s="38">
        <f t="shared" ref="N7:N28" si="1">N6+1/24</f>
        <v>8.3333333333333329E-2</v>
      </c>
      <c r="O7" s="45">
        <f>SUM(D13:D16)</f>
        <v>363</v>
      </c>
      <c r="P7" s="46">
        <f>SUM(D109:D112)</f>
        <v>374</v>
      </c>
      <c r="Q7" s="41">
        <f t="shared" si="0"/>
        <v>368.5</v>
      </c>
    </row>
    <row r="8" spans="1:17" x14ac:dyDescent="0.2">
      <c r="A8" s="33"/>
      <c r="B8" s="13">
        <v>40841</v>
      </c>
      <c r="C8" s="12">
        <v>3.125E-2</v>
      </c>
      <c r="D8" s="11">
        <v>110</v>
      </c>
      <c r="N8" s="38">
        <f t="shared" si="1"/>
        <v>0.125</v>
      </c>
      <c r="O8" s="45">
        <f>SUM(D17:D20)</f>
        <v>467</v>
      </c>
      <c r="P8" s="46">
        <f>SUM(D113:D116)</f>
        <v>423</v>
      </c>
      <c r="Q8" s="41">
        <f t="shared" si="0"/>
        <v>445</v>
      </c>
    </row>
    <row r="9" spans="1:17" x14ac:dyDescent="0.2">
      <c r="A9" s="33"/>
      <c r="B9" s="10">
        <v>40841</v>
      </c>
      <c r="C9" s="9">
        <v>4.1666666666666699E-2</v>
      </c>
      <c r="D9" s="8">
        <v>98</v>
      </c>
      <c r="N9" s="38">
        <f t="shared" si="1"/>
        <v>0.16666666666666666</v>
      </c>
      <c r="O9" s="45">
        <f>SUM(D21:D24)</f>
        <v>737</v>
      </c>
      <c r="P9" s="46">
        <f>SUM(D117:D120)</f>
        <v>762</v>
      </c>
      <c r="Q9" s="41">
        <f t="shared" si="0"/>
        <v>749.5</v>
      </c>
    </row>
    <row r="10" spans="1:17" x14ac:dyDescent="0.2">
      <c r="A10" s="33"/>
      <c r="B10" s="7">
        <v>40841</v>
      </c>
      <c r="C10" s="6">
        <v>5.2083333333333301E-2</v>
      </c>
      <c r="D10" s="5">
        <v>75</v>
      </c>
      <c r="N10" s="38">
        <f t="shared" si="1"/>
        <v>0.20833333333333331</v>
      </c>
      <c r="O10" s="45">
        <f>SUM(D25:D28)</f>
        <v>1487</v>
      </c>
      <c r="P10" s="46">
        <f>SUM(D121:D124)</f>
        <v>1505</v>
      </c>
      <c r="Q10" s="41">
        <f t="shared" si="0"/>
        <v>1496</v>
      </c>
    </row>
    <row r="11" spans="1:17" x14ac:dyDescent="0.2">
      <c r="A11" s="33"/>
      <c r="B11" s="7">
        <v>40841</v>
      </c>
      <c r="C11" s="6">
        <v>6.25E-2</v>
      </c>
      <c r="D11" s="5">
        <v>104</v>
      </c>
      <c r="N11" s="38">
        <f t="shared" si="1"/>
        <v>0.24999999999999997</v>
      </c>
      <c r="O11" s="45">
        <f>SUM(D29:D32)</f>
        <v>3232</v>
      </c>
      <c r="P11" s="46">
        <f>SUM(D125:D128)</f>
        <v>3218</v>
      </c>
      <c r="Q11" s="41">
        <f t="shared" si="0"/>
        <v>3225</v>
      </c>
    </row>
    <row r="12" spans="1:17" x14ac:dyDescent="0.2">
      <c r="A12" s="33"/>
      <c r="B12" s="13">
        <v>40841</v>
      </c>
      <c r="C12" s="12">
        <v>7.2916666666666699E-2</v>
      </c>
      <c r="D12" s="11">
        <v>85</v>
      </c>
      <c r="N12" s="38">
        <f t="shared" si="1"/>
        <v>0.29166666666666663</v>
      </c>
      <c r="O12" s="45">
        <f>SUM(D33:D36)</f>
        <v>4987</v>
      </c>
      <c r="P12" s="46">
        <f>SUM(D129:D132)</f>
        <v>4950</v>
      </c>
      <c r="Q12" s="41">
        <f t="shared" si="0"/>
        <v>4968.5</v>
      </c>
    </row>
    <row r="13" spans="1:17" x14ac:dyDescent="0.2">
      <c r="A13" s="33"/>
      <c r="B13" s="10">
        <v>40841</v>
      </c>
      <c r="C13" s="9">
        <v>8.3333333333333301E-2</v>
      </c>
      <c r="D13" s="8">
        <v>78</v>
      </c>
      <c r="N13" s="38">
        <f t="shared" si="1"/>
        <v>0.33333333333333331</v>
      </c>
      <c r="O13" s="45">
        <f>SUM(D37:D40)</f>
        <v>4448</v>
      </c>
      <c r="P13" s="46">
        <f>SUM(D133:D136)</f>
        <v>3713</v>
      </c>
      <c r="Q13" s="41">
        <f t="shared" si="0"/>
        <v>4080.5</v>
      </c>
    </row>
    <row r="14" spans="1:17" x14ac:dyDescent="0.2">
      <c r="A14" s="33"/>
      <c r="B14" s="7">
        <v>40841</v>
      </c>
      <c r="C14" s="6">
        <v>9.375E-2</v>
      </c>
      <c r="D14" s="5">
        <v>107</v>
      </c>
      <c r="N14" s="38">
        <f t="shared" si="1"/>
        <v>0.375</v>
      </c>
      <c r="O14" s="45">
        <f>SUM(D41:D44)</f>
        <v>3049</v>
      </c>
      <c r="P14" s="46">
        <f>SUM(D137:D140)</f>
        <v>2974</v>
      </c>
      <c r="Q14" s="41">
        <f t="shared" si="0"/>
        <v>3011.5</v>
      </c>
    </row>
    <row r="15" spans="1:17" x14ac:dyDescent="0.2">
      <c r="A15" s="33"/>
      <c r="B15" s="7">
        <v>40841</v>
      </c>
      <c r="C15" s="6">
        <v>0.104166666666667</v>
      </c>
      <c r="D15" s="5">
        <v>69</v>
      </c>
      <c r="N15" s="38">
        <f t="shared" si="1"/>
        <v>0.41666666666666669</v>
      </c>
      <c r="O15" s="45">
        <f>SUM(D45:D48)</f>
        <v>2521</v>
      </c>
      <c r="P15" s="46">
        <f>SUM(D141:D144)</f>
        <v>2646</v>
      </c>
      <c r="Q15" s="41">
        <f t="shared" si="0"/>
        <v>2583.5</v>
      </c>
    </row>
    <row r="16" spans="1:17" x14ac:dyDescent="0.2">
      <c r="A16" s="33"/>
      <c r="B16" s="13">
        <v>40841</v>
      </c>
      <c r="C16" s="12">
        <v>0.114583333333333</v>
      </c>
      <c r="D16" s="11">
        <v>109</v>
      </c>
      <c r="N16" s="38">
        <f t="shared" si="1"/>
        <v>0.45833333333333337</v>
      </c>
      <c r="O16" s="45">
        <f>SUM(D49:D52)</f>
        <v>2617</v>
      </c>
      <c r="P16" s="46">
        <f>SUM(D145:D148)</f>
        <v>2637</v>
      </c>
      <c r="Q16" s="41">
        <f t="shared" si="0"/>
        <v>2627</v>
      </c>
    </row>
    <row r="17" spans="1:17" x14ac:dyDescent="0.2">
      <c r="A17" s="33"/>
      <c r="B17" s="10">
        <v>40841</v>
      </c>
      <c r="C17" s="9">
        <v>0.125</v>
      </c>
      <c r="D17" s="8">
        <v>110</v>
      </c>
      <c r="N17" s="38">
        <f t="shared" si="1"/>
        <v>0.5</v>
      </c>
      <c r="O17" s="45">
        <f>SUM(D53:D56)</f>
        <v>2781</v>
      </c>
      <c r="P17" s="46">
        <f>SUM(D149:D152)</f>
        <v>2727</v>
      </c>
      <c r="Q17" s="41">
        <f t="shared" si="0"/>
        <v>2754</v>
      </c>
    </row>
    <row r="18" spans="1:17" x14ac:dyDescent="0.2">
      <c r="A18" s="33"/>
      <c r="B18" s="7">
        <v>40841</v>
      </c>
      <c r="C18" s="6">
        <v>0.13541666666666699</v>
      </c>
      <c r="D18" s="5">
        <v>99</v>
      </c>
      <c r="N18" s="38">
        <f t="shared" si="1"/>
        <v>0.54166666666666663</v>
      </c>
      <c r="O18" s="45">
        <f>SUM(D57:D60)</f>
        <v>2911</v>
      </c>
      <c r="P18" s="46">
        <f>SUM(D153:D156)</f>
        <v>2980</v>
      </c>
      <c r="Q18" s="41">
        <f t="shared" si="0"/>
        <v>2945.5</v>
      </c>
    </row>
    <row r="19" spans="1:17" x14ac:dyDescent="0.2">
      <c r="A19" s="33"/>
      <c r="B19" s="7">
        <v>40841</v>
      </c>
      <c r="C19" s="6">
        <v>0.14583333333333301</v>
      </c>
      <c r="D19" s="5">
        <v>101</v>
      </c>
      <c r="N19" s="38">
        <f t="shared" si="1"/>
        <v>0.58333333333333326</v>
      </c>
      <c r="O19" s="45">
        <f>SUM(D61:D64)</f>
        <v>3218</v>
      </c>
      <c r="P19" s="46">
        <f>SUM(D157:D160)</f>
        <v>3371</v>
      </c>
      <c r="Q19" s="41">
        <f t="shared" si="0"/>
        <v>3294.5</v>
      </c>
    </row>
    <row r="20" spans="1:17" x14ac:dyDescent="0.2">
      <c r="A20" s="33"/>
      <c r="B20" s="13">
        <v>40841</v>
      </c>
      <c r="C20" s="12">
        <v>0.15625</v>
      </c>
      <c r="D20" s="11">
        <v>157</v>
      </c>
      <c r="N20" s="38">
        <f t="shared" si="1"/>
        <v>0.62499999999999989</v>
      </c>
      <c r="O20" s="45">
        <f>SUM(D65:D68)</f>
        <v>3214</v>
      </c>
      <c r="P20" s="46">
        <f>SUM(D161:D164)</f>
        <v>3688</v>
      </c>
      <c r="Q20" s="41">
        <f t="shared" si="0"/>
        <v>3451</v>
      </c>
    </row>
    <row r="21" spans="1:17" x14ac:dyDescent="0.2">
      <c r="A21" s="33"/>
      <c r="B21" s="10">
        <v>40841</v>
      </c>
      <c r="C21" s="9">
        <v>0.16666666666666699</v>
      </c>
      <c r="D21" s="8">
        <v>121</v>
      </c>
      <c r="N21" s="38">
        <f t="shared" si="1"/>
        <v>0.66666666666666652</v>
      </c>
      <c r="O21" s="45">
        <f>SUM(D69:D72)</f>
        <v>4023</v>
      </c>
      <c r="P21" s="46">
        <f>SUM(D165:D168)</f>
        <v>4239</v>
      </c>
      <c r="Q21" s="41">
        <f t="shared" si="0"/>
        <v>4131</v>
      </c>
    </row>
    <row r="22" spans="1:17" x14ac:dyDescent="0.2">
      <c r="A22" s="33"/>
      <c r="B22" s="7">
        <v>40841</v>
      </c>
      <c r="C22" s="6">
        <v>0.17708333333333301</v>
      </c>
      <c r="D22" s="5">
        <v>134</v>
      </c>
      <c r="N22" s="38">
        <f t="shared" si="1"/>
        <v>0.70833333333333315</v>
      </c>
      <c r="O22" s="45">
        <f>SUM(D73:D76)</f>
        <v>4235</v>
      </c>
      <c r="P22" s="46">
        <f>SUM(D169:D172)</f>
        <v>4287</v>
      </c>
      <c r="Q22" s="41">
        <f t="shared" si="0"/>
        <v>4261</v>
      </c>
    </row>
    <row r="23" spans="1:17" x14ac:dyDescent="0.2">
      <c r="A23" s="33"/>
      <c r="B23" s="7">
        <v>40841</v>
      </c>
      <c r="C23" s="6">
        <v>0.1875</v>
      </c>
      <c r="D23" s="5">
        <v>231</v>
      </c>
      <c r="N23" s="38">
        <f t="shared" si="1"/>
        <v>0.74999999999999978</v>
      </c>
      <c r="O23" s="45">
        <f>SUM(D77:D80)</f>
        <v>3149</v>
      </c>
      <c r="P23" s="46">
        <f>SUM(D173:D176)</f>
        <v>3263</v>
      </c>
      <c r="Q23" s="41">
        <f t="shared" si="0"/>
        <v>3206</v>
      </c>
    </row>
    <row r="24" spans="1:17" x14ac:dyDescent="0.2">
      <c r="A24" s="33"/>
      <c r="B24" s="13">
        <v>40841</v>
      </c>
      <c r="C24" s="12">
        <v>0.19791666666666699</v>
      </c>
      <c r="D24" s="11">
        <v>251</v>
      </c>
      <c r="N24" s="38">
        <f t="shared" si="1"/>
        <v>0.79166666666666641</v>
      </c>
      <c r="O24" s="45">
        <f>SUM(D81:D84)</f>
        <v>2252</v>
      </c>
      <c r="P24" s="46">
        <f>SUM(D177:D180)</f>
        <v>2297</v>
      </c>
      <c r="Q24" s="41">
        <f t="shared" si="0"/>
        <v>2274.5</v>
      </c>
    </row>
    <row r="25" spans="1:17" x14ac:dyDescent="0.2">
      <c r="A25" s="33"/>
      <c r="B25" s="10">
        <v>40841</v>
      </c>
      <c r="C25" s="9">
        <v>0.20833333333333301</v>
      </c>
      <c r="D25" s="8">
        <v>266</v>
      </c>
      <c r="N25" s="38">
        <f t="shared" si="1"/>
        <v>0.83333333333333304</v>
      </c>
      <c r="O25" s="45">
        <f>SUM(D85:D88)</f>
        <v>1640</v>
      </c>
      <c r="P25" s="46">
        <f>SUM(D181:D184)</f>
        <v>1857</v>
      </c>
      <c r="Q25" s="41">
        <f t="shared" si="0"/>
        <v>1748.5</v>
      </c>
    </row>
    <row r="26" spans="1:17" x14ac:dyDescent="0.2">
      <c r="A26" s="33"/>
      <c r="B26" s="7">
        <v>40841</v>
      </c>
      <c r="C26" s="6">
        <v>0.21875</v>
      </c>
      <c r="D26" s="5">
        <v>317</v>
      </c>
      <c r="N26" s="38">
        <f t="shared" si="1"/>
        <v>0.87499999999999967</v>
      </c>
      <c r="O26" s="45">
        <f>SUM(D89:D92)</f>
        <v>1450</v>
      </c>
      <c r="P26" s="46">
        <f>SUM(D185:D188)</f>
        <v>1602</v>
      </c>
      <c r="Q26" s="41">
        <f t="shared" si="0"/>
        <v>1526</v>
      </c>
    </row>
    <row r="27" spans="1:17" x14ac:dyDescent="0.2">
      <c r="A27" s="33"/>
      <c r="B27" s="7">
        <v>40841</v>
      </c>
      <c r="C27" s="6">
        <v>0.22916666666666699</v>
      </c>
      <c r="D27" s="5">
        <v>432</v>
      </c>
      <c r="N27" s="38">
        <f t="shared" si="1"/>
        <v>0.9166666666666663</v>
      </c>
      <c r="O27" s="45">
        <f>SUM(D93:D96)</f>
        <v>1150</v>
      </c>
      <c r="P27" s="46">
        <f>SUM(D189:D192)</f>
        <v>1162</v>
      </c>
      <c r="Q27" s="41">
        <f t="shared" si="0"/>
        <v>1156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472</v>
      </c>
      <c r="N28" s="49">
        <f t="shared" si="1"/>
        <v>0.95833333333333293</v>
      </c>
      <c r="O28" s="50">
        <f>SUM(D97:D100)</f>
        <v>808</v>
      </c>
      <c r="P28" s="51">
        <f>SUM(D193:D196)</f>
        <v>805</v>
      </c>
      <c r="Q28" s="52">
        <f t="shared" si="0"/>
        <v>806.5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576</v>
      </c>
      <c r="N29" s="53" t="s">
        <v>3</v>
      </c>
      <c r="O29" s="54">
        <f>SUM(O5:O28)</f>
        <v>55650</v>
      </c>
      <c r="P29" s="55">
        <f t="shared" ref="P29:Q29" si="2">SUM(P5:P28)</f>
        <v>56449</v>
      </c>
      <c r="Q29" s="56">
        <f t="shared" si="2"/>
        <v>56049.5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726</v>
      </c>
    </row>
    <row r="31" spans="1:17" x14ac:dyDescent="0.2">
      <c r="A31" s="33"/>
      <c r="B31" s="7">
        <v>40841</v>
      </c>
      <c r="C31" s="6">
        <v>0.27083333333333298</v>
      </c>
      <c r="D31" s="5">
        <v>883</v>
      </c>
      <c r="N31" s="57" t="s">
        <v>10</v>
      </c>
      <c r="O31" s="58">
        <f>SUM(D5:D30)</f>
        <v>5267</v>
      </c>
      <c r="P31" s="59">
        <f>SUM(D101:D126)</f>
        <v>5329</v>
      </c>
      <c r="Q31" s="60">
        <f>AVERAGE(O31:P31)</f>
        <v>5298</v>
      </c>
    </row>
    <row r="32" spans="1:17" x14ac:dyDescent="0.2">
      <c r="A32" s="33"/>
      <c r="B32" s="13">
        <v>40841</v>
      </c>
      <c r="C32" s="12">
        <v>0.28125</v>
      </c>
      <c r="D32" s="11">
        <v>1047</v>
      </c>
      <c r="N32" s="38" t="s">
        <v>7</v>
      </c>
      <c r="O32" s="45">
        <f>SUM(D31:D42)</f>
        <v>12985</v>
      </c>
      <c r="P32" s="46">
        <f>SUM(D127:D138)</f>
        <v>12144</v>
      </c>
      <c r="Q32" s="41">
        <f>AVERAGE(O32:P32)</f>
        <v>12564.5</v>
      </c>
    </row>
    <row r="33" spans="1:17" x14ac:dyDescent="0.2">
      <c r="A33" s="33"/>
      <c r="B33" s="10">
        <v>40841</v>
      </c>
      <c r="C33" s="9">
        <v>0.29166666666666702</v>
      </c>
      <c r="D33" s="8">
        <v>1082</v>
      </c>
      <c r="N33" s="38" t="s">
        <v>8</v>
      </c>
      <c r="O33" s="45">
        <f>SUM(D43:D66)</f>
        <v>17208</v>
      </c>
      <c r="P33" s="46">
        <f>SUM(D139:D162)</f>
        <v>17555</v>
      </c>
      <c r="Q33" s="41">
        <f>AVERAGE(O33:P33)</f>
        <v>17381.5</v>
      </c>
    </row>
    <row r="34" spans="1:17" x14ac:dyDescent="0.2">
      <c r="A34" s="33"/>
      <c r="B34" s="7">
        <v>40841</v>
      </c>
      <c r="C34" s="6">
        <v>0.30208333333333298</v>
      </c>
      <c r="D34" s="5">
        <v>1254</v>
      </c>
      <c r="N34" s="38" t="s">
        <v>9</v>
      </c>
      <c r="O34" s="45">
        <f>SUM(D67:D78)</f>
        <v>11344</v>
      </c>
      <c r="P34" s="46">
        <f>SUM(D163:D174)</f>
        <v>12103</v>
      </c>
      <c r="Q34" s="41">
        <f>AVERAGE(O34:P34)</f>
        <v>11723.5</v>
      </c>
    </row>
    <row r="35" spans="1:17" ht="13.5" thickBot="1" x14ac:dyDescent="0.25">
      <c r="A35" s="33"/>
      <c r="B35" s="7">
        <v>40841</v>
      </c>
      <c r="C35" s="6">
        <v>0.3125</v>
      </c>
      <c r="D35" s="5">
        <v>1373</v>
      </c>
      <c r="N35" s="39" t="s">
        <v>11</v>
      </c>
      <c r="O35" s="47">
        <f>SUM(D79:D100)</f>
        <v>8846</v>
      </c>
      <c r="P35" s="48">
        <f>SUM(D175:D196)</f>
        <v>9318</v>
      </c>
      <c r="Q35" s="42">
        <f>AVERAGE(O35:P35)</f>
        <v>9082</v>
      </c>
    </row>
    <row r="36" spans="1:17" x14ac:dyDescent="0.2">
      <c r="A36" s="33"/>
      <c r="B36" s="13">
        <v>40841</v>
      </c>
      <c r="C36" s="12">
        <v>0.32291666666666702</v>
      </c>
      <c r="D36" s="11">
        <v>1278</v>
      </c>
    </row>
    <row r="37" spans="1:17" x14ac:dyDescent="0.2">
      <c r="A37" s="33"/>
      <c r="B37" s="10">
        <v>40841</v>
      </c>
      <c r="C37" s="9">
        <v>0.33333333333333298</v>
      </c>
      <c r="D37" s="8">
        <v>1312</v>
      </c>
    </row>
    <row r="38" spans="1:17" x14ac:dyDescent="0.2">
      <c r="A38" s="33"/>
      <c r="B38" s="7">
        <v>40841</v>
      </c>
      <c r="C38" s="6">
        <v>0.34375</v>
      </c>
      <c r="D38" s="5">
        <v>1112</v>
      </c>
    </row>
    <row r="39" spans="1:17" x14ac:dyDescent="0.2">
      <c r="A39" s="33"/>
      <c r="B39" s="7">
        <v>40841</v>
      </c>
      <c r="C39" s="6">
        <v>0.35416666666666702</v>
      </c>
      <c r="D39" s="5">
        <v>1023</v>
      </c>
    </row>
    <row r="40" spans="1:17" x14ac:dyDescent="0.2">
      <c r="A40" s="33"/>
      <c r="B40" s="13">
        <v>40841</v>
      </c>
      <c r="C40" s="12">
        <v>0.36458333333333298</v>
      </c>
      <c r="D40" s="11">
        <v>1001</v>
      </c>
    </row>
    <row r="41" spans="1:17" x14ac:dyDescent="0.2">
      <c r="A41" s="33"/>
      <c r="B41" s="10">
        <v>40841</v>
      </c>
      <c r="C41" s="9">
        <v>0.375</v>
      </c>
      <c r="D41" s="8">
        <v>879</v>
      </c>
    </row>
    <row r="42" spans="1:17" x14ac:dyDescent="0.2">
      <c r="A42" s="33"/>
      <c r="B42" s="7">
        <v>40841</v>
      </c>
      <c r="C42" s="6">
        <v>0.38541666666666702</v>
      </c>
      <c r="D42" s="5">
        <v>741</v>
      </c>
    </row>
    <row r="43" spans="1:17" x14ac:dyDescent="0.2">
      <c r="A43" s="33"/>
      <c r="B43" s="7">
        <v>40841</v>
      </c>
      <c r="C43" s="6">
        <v>0.39583333333333298</v>
      </c>
      <c r="D43" s="5">
        <v>703</v>
      </c>
    </row>
    <row r="44" spans="1:17" x14ac:dyDescent="0.2">
      <c r="A44" s="33"/>
      <c r="B44" s="13">
        <v>40841</v>
      </c>
      <c r="C44" s="12">
        <v>0.40625</v>
      </c>
      <c r="D44" s="11">
        <v>726</v>
      </c>
    </row>
    <row r="45" spans="1:17" x14ac:dyDescent="0.2">
      <c r="A45" s="33"/>
      <c r="B45" s="10">
        <v>40841</v>
      </c>
      <c r="C45" s="9">
        <v>0.41666666666666702</v>
      </c>
      <c r="D45" s="8">
        <v>659</v>
      </c>
    </row>
    <row r="46" spans="1:17" x14ac:dyDescent="0.2">
      <c r="A46" s="33"/>
      <c r="B46" s="7">
        <v>40841</v>
      </c>
      <c r="C46" s="6">
        <v>0.42708333333333298</v>
      </c>
      <c r="D46" s="5">
        <v>639</v>
      </c>
    </row>
    <row r="47" spans="1:17" x14ac:dyDescent="0.2">
      <c r="A47" s="33"/>
      <c r="B47" s="7">
        <v>40841</v>
      </c>
      <c r="C47" s="6">
        <v>0.4375</v>
      </c>
      <c r="D47" s="5">
        <v>611</v>
      </c>
    </row>
    <row r="48" spans="1:17" x14ac:dyDescent="0.2">
      <c r="A48" s="33"/>
      <c r="B48" s="13">
        <v>40841</v>
      </c>
      <c r="C48" s="12">
        <v>0.44791666666666702</v>
      </c>
      <c r="D48" s="11">
        <v>612</v>
      </c>
    </row>
    <row r="49" spans="1:4" x14ac:dyDescent="0.2">
      <c r="A49" s="33"/>
      <c r="B49" s="10">
        <v>40841</v>
      </c>
      <c r="C49" s="9">
        <v>0.45833333333333298</v>
      </c>
      <c r="D49" s="8">
        <v>665</v>
      </c>
    </row>
    <row r="50" spans="1:4" x14ac:dyDescent="0.2">
      <c r="A50" s="33"/>
      <c r="B50" s="7">
        <v>40841</v>
      </c>
      <c r="C50" s="6">
        <v>0.46875</v>
      </c>
      <c r="D50" s="5">
        <v>656</v>
      </c>
    </row>
    <row r="51" spans="1:4" x14ac:dyDescent="0.2">
      <c r="A51" s="33"/>
      <c r="B51" s="7">
        <v>40841</v>
      </c>
      <c r="C51" s="6">
        <v>0.47916666666666702</v>
      </c>
      <c r="D51" s="5">
        <v>673</v>
      </c>
    </row>
    <row r="52" spans="1:4" x14ac:dyDescent="0.2">
      <c r="A52" s="33"/>
      <c r="B52" s="13">
        <v>40841</v>
      </c>
      <c r="C52" s="12">
        <v>0.48958333333333298</v>
      </c>
      <c r="D52" s="11">
        <v>623</v>
      </c>
    </row>
    <row r="53" spans="1:4" x14ac:dyDescent="0.2">
      <c r="A53" s="33"/>
      <c r="B53" s="10">
        <v>40841</v>
      </c>
      <c r="C53" s="9">
        <v>0.5</v>
      </c>
      <c r="D53" s="8">
        <v>668</v>
      </c>
    </row>
    <row r="54" spans="1:4" x14ac:dyDescent="0.2">
      <c r="A54" s="33"/>
      <c r="B54" s="7">
        <v>40841</v>
      </c>
      <c r="C54" s="6">
        <v>0.51041666666666663</v>
      </c>
      <c r="D54" s="5">
        <v>728</v>
      </c>
    </row>
    <row r="55" spans="1:4" x14ac:dyDescent="0.2">
      <c r="A55" s="33"/>
      <c r="B55" s="7">
        <v>40841</v>
      </c>
      <c r="C55" s="6">
        <v>0.52083333333333337</v>
      </c>
      <c r="D55" s="5">
        <v>703</v>
      </c>
    </row>
    <row r="56" spans="1:4" x14ac:dyDescent="0.2">
      <c r="A56" s="33"/>
      <c r="B56" s="13">
        <v>40841</v>
      </c>
      <c r="C56" s="12">
        <v>0.53125</v>
      </c>
      <c r="D56" s="11">
        <v>682</v>
      </c>
    </row>
    <row r="57" spans="1:4" x14ac:dyDescent="0.2">
      <c r="A57" s="33"/>
      <c r="B57" s="10">
        <v>40841</v>
      </c>
      <c r="C57" s="9">
        <v>0.54166666666666696</v>
      </c>
      <c r="D57" s="8">
        <v>656</v>
      </c>
    </row>
    <row r="58" spans="1:4" x14ac:dyDescent="0.2">
      <c r="A58" s="33"/>
      <c r="B58" s="7">
        <v>40841</v>
      </c>
      <c r="C58" s="6">
        <v>0.55208333333333304</v>
      </c>
      <c r="D58" s="5">
        <v>757</v>
      </c>
    </row>
    <row r="59" spans="1:4" x14ac:dyDescent="0.2">
      <c r="A59" s="33"/>
      <c r="B59" s="7">
        <v>40841</v>
      </c>
      <c r="C59" s="6">
        <v>0.5625</v>
      </c>
      <c r="D59" s="5">
        <v>749</v>
      </c>
    </row>
    <row r="60" spans="1:4" x14ac:dyDescent="0.2">
      <c r="A60" s="33"/>
      <c r="B60" s="13">
        <v>40841</v>
      </c>
      <c r="C60" s="12">
        <v>0.57291666666666596</v>
      </c>
      <c r="D60" s="11">
        <v>749</v>
      </c>
    </row>
    <row r="61" spans="1:4" x14ac:dyDescent="0.2">
      <c r="A61" s="33"/>
      <c r="B61" s="10">
        <v>40841</v>
      </c>
      <c r="C61" s="9">
        <v>0.58333333333333304</v>
      </c>
      <c r="D61" s="8">
        <v>787</v>
      </c>
    </row>
    <row r="62" spans="1:4" x14ac:dyDescent="0.2">
      <c r="A62" s="33"/>
      <c r="B62" s="7">
        <v>40841</v>
      </c>
      <c r="C62" s="6">
        <v>0.59375</v>
      </c>
      <c r="D62" s="5">
        <v>846</v>
      </c>
    </row>
    <row r="63" spans="1:4" x14ac:dyDescent="0.2">
      <c r="A63" s="33"/>
      <c r="B63" s="7">
        <v>40841</v>
      </c>
      <c r="C63" s="6">
        <v>0.60416666666666596</v>
      </c>
      <c r="D63" s="5">
        <v>804</v>
      </c>
    </row>
    <row r="64" spans="1:4" x14ac:dyDescent="0.2">
      <c r="A64" s="33"/>
      <c r="B64" s="13">
        <v>40841</v>
      </c>
      <c r="C64" s="12">
        <v>0.61458333333333304</v>
      </c>
      <c r="D64" s="11">
        <v>781</v>
      </c>
    </row>
    <row r="65" spans="1:4" x14ac:dyDescent="0.2">
      <c r="A65" s="33"/>
      <c r="B65" s="10">
        <v>40841</v>
      </c>
      <c r="C65" s="9">
        <v>0.625</v>
      </c>
      <c r="D65" s="8">
        <v>824</v>
      </c>
    </row>
    <row r="66" spans="1:4" x14ac:dyDescent="0.2">
      <c r="A66" s="33"/>
      <c r="B66" s="7">
        <v>40841</v>
      </c>
      <c r="C66" s="6">
        <v>0.63541666666666596</v>
      </c>
      <c r="D66" s="5">
        <v>907</v>
      </c>
    </row>
    <row r="67" spans="1:4" x14ac:dyDescent="0.2">
      <c r="A67" s="33"/>
      <c r="B67" s="7">
        <v>40841</v>
      </c>
      <c r="C67" s="6">
        <v>0.64583333333333304</v>
      </c>
      <c r="D67" s="5">
        <v>536</v>
      </c>
    </row>
    <row r="68" spans="1:4" x14ac:dyDescent="0.2">
      <c r="A68" s="33"/>
      <c r="B68" s="13">
        <v>40841</v>
      </c>
      <c r="C68" s="12">
        <v>0.656249999999999</v>
      </c>
      <c r="D68" s="11">
        <v>947</v>
      </c>
    </row>
    <row r="69" spans="1:4" x14ac:dyDescent="0.2">
      <c r="A69" s="33"/>
      <c r="B69" s="10">
        <v>40841</v>
      </c>
      <c r="C69" s="9">
        <v>0.66666666666666596</v>
      </c>
      <c r="D69" s="8">
        <v>1021</v>
      </c>
    </row>
    <row r="70" spans="1:4" x14ac:dyDescent="0.2">
      <c r="A70" s="33"/>
      <c r="B70" s="7">
        <v>40841</v>
      </c>
      <c r="C70" s="6">
        <v>0.67708333333333304</v>
      </c>
      <c r="D70" s="5">
        <v>957</v>
      </c>
    </row>
    <row r="71" spans="1:4" x14ac:dyDescent="0.2">
      <c r="A71" s="33"/>
      <c r="B71" s="7">
        <v>40841</v>
      </c>
      <c r="C71" s="6">
        <v>0.687499999999999</v>
      </c>
      <c r="D71" s="5">
        <v>943</v>
      </c>
    </row>
    <row r="72" spans="1:4" x14ac:dyDescent="0.2">
      <c r="A72" s="33"/>
      <c r="B72" s="13">
        <v>40841</v>
      </c>
      <c r="C72" s="12">
        <v>0.69791666666666596</v>
      </c>
      <c r="D72" s="11">
        <v>1102</v>
      </c>
    </row>
    <row r="73" spans="1:4" x14ac:dyDescent="0.2">
      <c r="A73" s="33"/>
      <c r="B73" s="10">
        <v>40841</v>
      </c>
      <c r="C73" s="9">
        <v>0.70833333333333304</v>
      </c>
      <c r="D73" s="8">
        <v>1196</v>
      </c>
    </row>
    <row r="74" spans="1:4" x14ac:dyDescent="0.2">
      <c r="A74" s="33"/>
      <c r="B74" s="7">
        <v>40841</v>
      </c>
      <c r="C74" s="6">
        <v>0.718749999999999</v>
      </c>
      <c r="D74" s="5">
        <v>1139</v>
      </c>
    </row>
    <row r="75" spans="1:4" x14ac:dyDescent="0.2">
      <c r="A75" s="33"/>
      <c r="B75" s="7">
        <v>40841</v>
      </c>
      <c r="C75" s="6">
        <v>0.72916666666666596</v>
      </c>
      <c r="D75" s="5">
        <v>955</v>
      </c>
    </row>
    <row r="76" spans="1:4" x14ac:dyDescent="0.2">
      <c r="A76" s="33"/>
      <c r="B76" s="13">
        <v>40841</v>
      </c>
      <c r="C76" s="12">
        <v>0.73958333333333204</v>
      </c>
      <c r="D76" s="11">
        <v>945</v>
      </c>
    </row>
    <row r="77" spans="1:4" x14ac:dyDescent="0.2">
      <c r="A77" s="33"/>
      <c r="B77" s="10">
        <v>40841</v>
      </c>
      <c r="C77" s="9">
        <v>0.749999999999999</v>
      </c>
      <c r="D77" s="8">
        <v>808</v>
      </c>
    </row>
    <row r="78" spans="1:4" x14ac:dyDescent="0.2">
      <c r="A78" s="33"/>
      <c r="B78" s="7">
        <v>40841</v>
      </c>
      <c r="C78" s="6">
        <v>0.76041666666666596</v>
      </c>
      <c r="D78" s="5">
        <v>795</v>
      </c>
    </row>
    <row r="79" spans="1:4" x14ac:dyDescent="0.2">
      <c r="A79" s="33"/>
      <c r="B79" s="7">
        <v>40841</v>
      </c>
      <c r="C79" s="6">
        <v>0.77083333333333204</v>
      </c>
      <c r="D79" s="5">
        <v>850</v>
      </c>
    </row>
    <row r="80" spans="1:4" x14ac:dyDescent="0.2">
      <c r="A80" s="33"/>
      <c r="B80" s="13">
        <v>40841</v>
      </c>
      <c r="C80" s="12">
        <v>0.781249999999999</v>
      </c>
      <c r="D80" s="11">
        <v>696</v>
      </c>
    </row>
    <row r="81" spans="1:4" x14ac:dyDescent="0.2">
      <c r="A81" s="33"/>
      <c r="B81" s="10">
        <v>40841</v>
      </c>
      <c r="C81" s="9">
        <v>0.79166666666666596</v>
      </c>
      <c r="D81" s="8">
        <v>613</v>
      </c>
    </row>
    <row r="82" spans="1:4" x14ac:dyDescent="0.2">
      <c r="A82" s="33"/>
      <c r="B82" s="7">
        <v>40841</v>
      </c>
      <c r="C82" s="6">
        <v>0.80208333333333204</v>
      </c>
      <c r="D82" s="5">
        <v>625</v>
      </c>
    </row>
    <row r="83" spans="1:4" x14ac:dyDescent="0.2">
      <c r="A83" s="33"/>
      <c r="B83" s="7">
        <v>40841</v>
      </c>
      <c r="C83" s="6">
        <v>0.812499999999999</v>
      </c>
      <c r="D83" s="5">
        <v>535</v>
      </c>
    </row>
    <row r="84" spans="1:4" x14ac:dyDescent="0.2">
      <c r="A84" s="33"/>
      <c r="B84" s="13">
        <v>40841</v>
      </c>
      <c r="C84" s="12">
        <v>0.82291666666666596</v>
      </c>
      <c r="D84" s="11">
        <v>479</v>
      </c>
    </row>
    <row r="85" spans="1:4" x14ac:dyDescent="0.2">
      <c r="A85" s="33"/>
      <c r="B85" s="10">
        <v>40841</v>
      </c>
      <c r="C85" s="9">
        <v>0.83333333333333204</v>
      </c>
      <c r="D85" s="8">
        <v>388</v>
      </c>
    </row>
    <row r="86" spans="1:4" x14ac:dyDescent="0.2">
      <c r="A86" s="33"/>
      <c r="B86" s="7">
        <v>40841</v>
      </c>
      <c r="C86" s="6">
        <v>0.843749999999999</v>
      </c>
      <c r="D86" s="5">
        <v>472</v>
      </c>
    </row>
    <row r="87" spans="1:4" x14ac:dyDescent="0.2">
      <c r="A87" s="33"/>
      <c r="B87" s="7">
        <v>40841</v>
      </c>
      <c r="C87" s="6">
        <v>0.85416666666666496</v>
      </c>
      <c r="D87" s="5">
        <v>414</v>
      </c>
    </row>
    <row r="88" spans="1:4" x14ac:dyDescent="0.2">
      <c r="A88" s="33"/>
      <c r="B88" s="13">
        <v>40841</v>
      </c>
      <c r="C88" s="12">
        <v>0.86458333333333204</v>
      </c>
      <c r="D88" s="11">
        <v>366</v>
      </c>
    </row>
    <row r="89" spans="1:4" x14ac:dyDescent="0.2">
      <c r="A89" s="33"/>
      <c r="B89" s="10">
        <v>40841</v>
      </c>
      <c r="C89" s="9">
        <v>0.874999999999999</v>
      </c>
      <c r="D89" s="8">
        <v>397</v>
      </c>
    </row>
    <row r="90" spans="1:4" x14ac:dyDescent="0.2">
      <c r="A90" s="33"/>
      <c r="B90" s="7">
        <v>40841</v>
      </c>
      <c r="C90" s="6">
        <v>0.88541666666666496</v>
      </c>
      <c r="D90" s="5">
        <v>364</v>
      </c>
    </row>
    <row r="91" spans="1:4" x14ac:dyDescent="0.2">
      <c r="A91" s="33"/>
      <c r="B91" s="7">
        <v>40841</v>
      </c>
      <c r="C91" s="6">
        <v>0.89583333333333204</v>
      </c>
      <c r="D91" s="5">
        <v>352</v>
      </c>
    </row>
    <row r="92" spans="1:4" x14ac:dyDescent="0.2">
      <c r="A92" s="33"/>
      <c r="B92" s="13">
        <v>40841</v>
      </c>
      <c r="C92" s="12">
        <v>0.906249999999999</v>
      </c>
      <c r="D92" s="11">
        <v>337</v>
      </c>
    </row>
    <row r="93" spans="1:4" x14ac:dyDescent="0.2">
      <c r="A93" s="33"/>
      <c r="B93" s="10">
        <v>40841</v>
      </c>
      <c r="C93" s="9">
        <v>0.91666666666666496</v>
      </c>
      <c r="D93" s="8">
        <v>311</v>
      </c>
    </row>
    <row r="94" spans="1:4" x14ac:dyDescent="0.2">
      <c r="A94" s="33"/>
      <c r="B94" s="7">
        <v>40841</v>
      </c>
      <c r="C94" s="6">
        <v>0.92708333333333204</v>
      </c>
      <c r="D94" s="5">
        <v>307</v>
      </c>
    </row>
    <row r="95" spans="1:4" x14ac:dyDescent="0.2">
      <c r="A95" s="33"/>
      <c r="B95" s="7">
        <v>40841</v>
      </c>
      <c r="C95" s="6">
        <v>0.937499999999998</v>
      </c>
      <c r="D95" s="5">
        <v>286</v>
      </c>
    </row>
    <row r="96" spans="1:4" x14ac:dyDescent="0.2">
      <c r="A96" s="33"/>
      <c r="B96" s="13">
        <v>40841</v>
      </c>
      <c r="C96" s="12">
        <v>0.94791666666666496</v>
      </c>
      <c r="D96" s="11">
        <v>246</v>
      </c>
    </row>
    <row r="97" spans="1:4" x14ac:dyDescent="0.2">
      <c r="A97" s="33"/>
      <c r="B97" s="10">
        <v>40841</v>
      </c>
      <c r="C97" s="9">
        <v>0.95833333333333204</v>
      </c>
      <c r="D97" s="8">
        <v>228</v>
      </c>
    </row>
    <row r="98" spans="1:4" x14ac:dyDescent="0.2">
      <c r="A98" s="33"/>
      <c r="B98" s="7">
        <v>40841</v>
      </c>
      <c r="C98" s="6">
        <v>0.968749999999998</v>
      </c>
      <c r="D98" s="5">
        <v>228</v>
      </c>
    </row>
    <row r="99" spans="1:4" x14ac:dyDescent="0.2">
      <c r="A99" s="33"/>
      <c r="B99" s="7">
        <v>40841</v>
      </c>
      <c r="C99" s="6">
        <v>0.97916666666666496</v>
      </c>
      <c r="D99" s="5">
        <v>177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175</v>
      </c>
    </row>
    <row r="101" spans="1:4" ht="13.5" thickTop="1" x14ac:dyDescent="0.2">
      <c r="A101" s="33"/>
      <c r="B101" s="16">
        <v>40842</v>
      </c>
      <c r="C101" s="15">
        <v>0</v>
      </c>
      <c r="D101" s="14">
        <v>148</v>
      </c>
    </row>
    <row r="102" spans="1:4" x14ac:dyDescent="0.2">
      <c r="A102" s="33"/>
      <c r="B102" s="7">
        <v>40842</v>
      </c>
      <c r="C102" s="6">
        <v>1.0416666666666666E-2</v>
      </c>
      <c r="D102" s="5">
        <v>180</v>
      </c>
    </row>
    <row r="103" spans="1:4" x14ac:dyDescent="0.2">
      <c r="A103" s="33"/>
      <c r="B103" s="7">
        <v>40842</v>
      </c>
      <c r="C103" s="6">
        <v>2.0833333333333332E-2</v>
      </c>
      <c r="D103" s="5">
        <v>126</v>
      </c>
    </row>
    <row r="104" spans="1:4" x14ac:dyDescent="0.2">
      <c r="A104" s="33"/>
      <c r="B104" s="13">
        <v>40842</v>
      </c>
      <c r="C104" s="12">
        <v>3.125E-2</v>
      </c>
      <c r="D104" s="11">
        <v>124</v>
      </c>
    </row>
    <row r="105" spans="1:4" x14ac:dyDescent="0.2">
      <c r="A105" s="33"/>
      <c r="B105" s="10">
        <v>40842</v>
      </c>
      <c r="C105" s="9">
        <v>4.1666666666666699E-2</v>
      </c>
      <c r="D105" s="8">
        <v>100</v>
      </c>
    </row>
    <row r="106" spans="1:4" x14ac:dyDescent="0.2">
      <c r="A106" s="33"/>
      <c r="B106" s="7">
        <v>40842</v>
      </c>
      <c r="C106" s="6">
        <v>5.2083333333333301E-2</v>
      </c>
      <c r="D106" s="5">
        <v>104</v>
      </c>
    </row>
    <row r="107" spans="1:4" x14ac:dyDescent="0.2">
      <c r="A107" s="33"/>
      <c r="B107" s="7">
        <v>40842</v>
      </c>
      <c r="C107" s="6">
        <v>6.25E-2</v>
      </c>
      <c r="D107" s="5">
        <v>96</v>
      </c>
    </row>
    <row r="108" spans="1:4" x14ac:dyDescent="0.2">
      <c r="A108" s="33"/>
      <c r="B108" s="13">
        <v>40842</v>
      </c>
      <c r="C108" s="12">
        <v>7.2916666666666699E-2</v>
      </c>
      <c r="D108" s="11">
        <v>91</v>
      </c>
    </row>
    <row r="109" spans="1:4" x14ac:dyDescent="0.2">
      <c r="A109" s="33"/>
      <c r="B109" s="10">
        <v>40842</v>
      </c>
      <c r="C109" s="9">
        <v>8.3333333333333301E-2</v>
      </c>
      <c r="D109" s="8">
        <v>93</v>
      </c>
    </row>
    <row r="110" spans="1:4" x14ac:dyDescent="0.2">
      <c r="A110" s="33"/>
      <c r="B110" s="7">
        <v>40842</v>
      </c>
      <c r="C110" s="6">
        <v>9.375E-2</v>
      </c>
      <c r="D110" s="5">
        <v>91</v>
      </c>
    </row>
    <row r="111" spans="1:4" x14ac:dyDescent="0.2">
      <c r="A111" s="33"/>
      <c r="B111" s="7">
        <v>40842</v>
      </c>
      <c r="C111" s="6">
        <v>0.104166666666667</v>
      </c>
      <c r="D111" s="5">
        <v>103</v>
      </c>
    </row>
    <row r="112" spans="1:4" x14ac:dyDescent="0.2">
      <c r="A112" s="33"/>
      <c r="B112" s="13">
        <v>40842</v>
      </c>
      <c r="C112" s="12">
        <v>0.114583333333333</v>
      </c>
      <c r="D112" s="11">
        <v>87</v>
      </c>
    </row>
    <row r="113" spans="1:4" x14ac:dyDescent="0.2">
      <c r="A113" s="33"/>
      <c r="B113" s="10">
        <v>40842</v>
      </c>
      <c r="C113" s="9">
        <v>0.125</v>
      </c>
      <c r="D113" s="8">
        <v>87</v>
      </c>
    </row>
    <row r="114" spans="1:4" x14ac:dyDescent="0.2">
      <c r="A114" s="33"/>
      <c r="B114" s="7">
        <v>40842</v>
      </c>
      <c r="C114" s="6">
        <v>0.13541666666666699</v>
      </c>
      <c r="D114" s="5">
        <v>81</v>
      </c>
    </row>
    <row r="115" spans="1:4" x14ac:dyDescent="0.2">
      <c r="A115" s="33"/>
      <c r="B115" s="7">
        <v>40842</v>
      </c>
      <c r="C115" s="6">
        <v>0.14583333333333334</v>
      </c>
      <c r="D115" s="5">
        <v>111</v>
      </c>
    </row>
    <row r="116" spans="1:4" x14ac:dyDescent="0.2">
      <c r="A116" s="33"/>
      <c r="B116" s="13">
        <v>40842</v>
      </c>
      <c r="C116" s="12">
        <v>0.15625</v>
      </c>
      <c r="D116" s="11">
        <v>144</v>
      </c>
    </row>
    <row r="117" spans="1:4" x14ac:dyDescent="0.2">
      <c r="A117" s="33"/>
      <c r="B117" s="10">
        <v>40842</v>
      </c>
      <c r="C117" s="9">
        <v>0.16666666666666699</v>
      </c>
      <c r="D117" s="8">
        <v>129</v>
      </c>
    </row>
    <row r="118" spans="1:4" x14ac:dyDescent="0.2">
      <c r="A118" s="33"/>
      <c r="B118" s="7">
        <v>40842</v>
      </c>
      <c r="C118" s="6">
        <v>0.17708333333333301</v>
      </c>
      <c r="D118" s="5">
        <v>160</v>
      </c>
    </row>
    <row r="119" spans="1:4" x14ac:dyDescent="0.2">
      <c r="A119" s="33"/>
      <c r="B119" s="7">
        <v>40842</v>
      </c>
      <c r="C119" s="6">
        <v>0.1875</v>
      </c>
      <c r="D119" s="5">
        <v>224</v>
      </c>
    </row>
    <row r="120" spans="1:4" x14ac:dyDescent="0.2">
      <c r="A120" s="33"/>
      <c r="B120" s="13">
        <v>40842</v>
      </c>
      <c r="C120" s="12">
        <v>0.19791666666666699</v>
      </c>
      <c r="D120" s="11">
        <v>249</v>
      </c>
    </row>
    <row r="121" spans="1:4" x14ac:dyDescent="0.2">
      <c r="A121" s="33"/>
      <c r="B121" s="10">
        <v>40842</v>
      </c>
      <c r="C121" s="9">
        <v>0.20833333333333301</v>
      </c>
      <c r="D121" s="8">
        <v>253</v>
      </c>
    </row>
    <row r="122" spans="1:4" x14ac:dyDescent="0.2">
      <c r="A122" s="33"/>
      <c r="B122" s="7">
        <v>40842</v>
      </c>
      <c r="C122" s="6">
        <v>0.21875</v>
      </c>
      <c r="D122" s="5">
        <v>348</v>
      </c>
    </row>
    <row r="123" spans="1:4" x14ac:dyDescent="0.2">
      <c r="A123" s="33"/>
      <c r="B123" s="7">
        <v>40842</v>
      </c>
      <c r="C123" s="6">
        <v>0.22916666666666699</v>
      </c>
      <c r="D123" s="5">
        <v>431</v>
      </c>
    </row>
    <row r="124" spans="1:4" x14ac:dyDescent="0.2">
      <c r="A124" s="33"/>
      <c r="B124" s="13">
        <v>40842</v>
      </c>
      <c r="C124" s="12">
        <v>0.23958333333333301</v>
      </c>
      <c r="D124" s="11">
        <v>473</v>
      </c>
    </row>
    <row r="125" spans="1:4" x14ac:dyDescent="0.2">
      <c r="A125" s="33"/>
      <c r="B125" s="10">
        <v>40842</v>
      </c>
      <c r="C125" s="9">
        <v>0.25</v>
      </c>
      <c r="D125" s="8">
        <v>573</v>
      </c>
    </row>
    <row r="126" spans="1:4" x14ac:dyDescent="0.2">
      <c r="A126" s="33"/>
      <c r="B126" s="7">
        <v>40842</v>
      </c>
      <c r="C126" s="6">
        <v>0.26041666666666702</v>
      </c>
      <c r="D126" s="5">
        <v>723</v>
      </c>
    </row>
    <row r="127" spans="1:4" x14ac:dyDescent="0.2">
      <c r="A127" s="33"/>
      <c r="B127" s="7">
        <v>40842</v>
      </c>
      <c r="C127" s="6">
        <v>0.27083333333333298</v>
      </c>
      <c r="D127" s="5">
        <v>891</v>
      </c>
    </row>
    <row r="128" spans="1:4" x14ac:dyDescent="0.2">
      <c r="A128" s="33"/>
      <c r="B128" s="13">
        <v>40842</v>
      </c>
      <c r="C128" s="12">
        <v>0.28125</v>
      </c>
      <c r="D128" s="11">
        <v>1031</v>
      </c>
    </row>
    <row r="129" spans="1:4" x14ac:dyDescent="0.2">
      <c r="A129" s="33"/>
      <c r="B129" s="10">
        <v>40842</v>
      </c>
      <c r="C129" s="9">
        <v>0.29166666666666702</v>
      </c>
      <c r="D129" s="8">
        <v>1073</v>
      </c>
    </row>
    <row r="130" spans="1:4" x14ac:dyDescent="0.2">
      <c r="A130" s="33"/>
      <c r="B130" s="7">
        <v>40842</v>
      </c>
      <c r="C130" s="6">
        <v>0.30208333333333298</v>
      </c>
      <c r="D130" s="5">
        <v>1246</v>
      </c>
    </row>
    <row r="131" spans="1:4" x14ac:dyDescent="0.2">
      <c r="A131" s="33"/>
      <c r="B131" s="7">
        <v>40842</v>
      </c>
      <c r="C131" s="6">
        <v>0.3125</v>
      </c>
      <c r="D131" s="5">
        <v>1400</v>
      </c>
    </row>
    <row r="132" spans="1:4" x14ac:dyDescent="0.2">
      <c r="A132" s="33"/>
      <c r="B132" s="13">
        <v>40842</v>
      </c>
      <c r="C132" s="12">
        <v>0.32291666666666702</v>
      </c>
      <c r="D132" s="11">
        <v>1231</v>
      </c>
    </row>
    <row r="133" spans="1:4" x14ac:dyDescent="0.2">
      <c r="A133" s="33"/>
      <c r="B133" s="10">
        <v>40842</v>
      </c>
      <c r="C133" s="9">
        <v>0.33333333333333298</v>
      </c>
      <c r="D133" s="8">
        <v>1133</v>
      </c>
    </row>
    <row r="134" spans="1:4" x14ac:dyDescent="0.2">
      <c r="A134" s="33"/>
      <c r="B134" s="7">
        <v>40842</v>
      </c>
      <c r="C134" s="6">
        <v>0.34375</v>
      </c>
      <c r="D134" s="5">
        <v>689</v>
      </c>
    </row>
    <row r="135" spans="1:4" x14ac:dyDescent="0.2">
      <c r="A135" s="33"/>
      <c r="B135" s="7">
        <v>40842</v>
      </c>
      <c r="C135" s="6">
        <v>0.35416666666666702</v>
      </c>
      <c r="D135" s="5">
        <v>948</v>
      </c>
    </row>
    <row r="136" spans="1:4" x14ac:dyDescent="0.2">
      <c r="A136" s="33"/>
      <c r="B136" s="13">
        <v>40842</v>
      </c>
      <c r="C136" s="12">
        <v>0.36458333333333298</v>
      </c>
      <c r="D136" s="11">
        <v>943</v>
      </c>
    </row>
    <row r="137" spans="1:4" x14ac:dyDescent="0.2">
      <c r="A137" s="33"/>
      <c r="B137" s="10">
        <v>40842</v>
      </c>
      <c r="C137" s="9">
        <v>0.375</v>
      </c>
      <c r="D137" s="8">
        <v>798</v>
      </c>
    </row>
    <row r="138" spans="1:4" x14ac:dyDescent="0.2">
      <c r="A138" s="33"/>
      <c r="B138" s="7">
        <v>40842</v>
      </c>
      <c r="C138" s="6">
        <v>0.38541666666666702</v>
      </c>
      <c r="D138" s="5">
        <v>761</v>
      </c>
    </row>
    <row r="139" spans="1:4" x14ac:dyDescent="0.2">
      <c r="A139" s="33"/>
      <c r="B139" s="7">
        <v>40842</v>
      </c>
      <c r="C139" s="6">
        <v>0.39583333333333298</v>
      </c>
      <c r="D139" s="5">
        <v>713</v>
      </c>
    </row>
    <row r="140" spans="1:4" x14ac:dyDescent="0.2">
      <c r="A140" s="33"/>
      <c r="B140" s="13">
        <v>40842</v>
      </c>
      <c r="C140" s="12">
        <v>0.40625</v>
      </c>
      <c r="D140" s="11">
        <v>702</v>
      </c>
    </row>
    <row r="141" spans="1:4" x14ac:dyDescent="0.2">
      <c r="A141" s="33"/>
      <c r="B141" s="10">
        <v>40842</v>
      </c>
      <c r="C141" s="9">
        <v>0.41666666666666702</v>
      </c>
      <c r="D141" s="8">
        <v>646</v>
      </c>
    </row>
    <row r="142" spans="1:4" x14ac:dyDescent="0.2">
      <c r="A142" s="33"/>
      <c r="B142" s="7">
        <v>40842</v>
      </c>
      <c r="C142" s="6">
        <v>0.42708333333333298</v>
      </c>
      <c r="D142" s="5">
        <v>634</v>
      </c>
    </row>
    <row r="143" spans="1:4" x14ac:dyDescent="0.2">
      <c r="A143" s="33"/>
      <c r="B143" s="7">
        <v>40842</v>
      </c>
      <c r="C143" s="6">
        <v>0.4375</v>
      </c>
      <c r="D143" s="5">
        <v>673</v>
      </c>
    </row>
    <row r="144" spans="1:4" x14ac:dyDescent="0.2">
      <c r="A144" s="33"/>
      <c r="B144" s="13">
        <v>40842</v>
      </c>
      <c r="C144" s="12">
        <v>0.44791666666666702</v>
      </c>
      <c r="D144" s="11">
        <v>693</v>
      </c>
    </row>
    <row r="145" spans="1:4" x14ac:dyDescent="0.2">
      <c r="A145" s="33"/>
      <c r="B145" s="10">
        <v>40842</v>
      </c>
      <c r="C145" s="9">
        <v>0.45833333333333298</v>
      </c>
      <c r="D145" s="8">
        <v>636</v>
      </c>
    </row>
    <row r="146" spans="1:4" x14ac:dyDescent="0.2">
      <c r="A146" s="33"/>
      <c r="B146" s="7">
        <v>40842</v>
      </c>
      <c r="C146" s="6">
        <v>0.46875</v>
      </c>
      <c r="D146" s="5">
        <v>638</v>
      </c>
    </row>
    <row r="147" spans="1:4" x14ac:dyDescent="0.2">
      <c r="A147" s="33"/>
      <c r="B147" s="7">
        <v>40842</v>
      </c>
      <c r="C147" s="6">
        <v>0.47916666666666702</v>
      </c>
      <c r="D147" s="5">
        <v>661</v>
      </c>
    </row>
    <row r="148" spans="1:4" x14ac:dyDescent="0.2">
      <c r="A148" s="33"/>
      <c r="B148" s="13">
        <v>40842</v>
      </c>
      <c r="C148" s="12">
        <v>0.48958333333333298</v>
      </c>
      <c r="D148" s="11">
        <v>702</v>
      </c>
    </row>
    <row r="149" spans="1:4" x14ac:dyDescent="0.2">
      <c r="A149" s="33"/>
      <c r="B149" s="10">
        <v>40842</v>
      </c>
      <c r="C149" s="9">
        <v>0.5</v>
      </c>
      <c r="D149" s="8">
        <v>656</v>
      </c>
    </row>
    <row r="150" spans="1:4" x14ac:dyDescent="0.2">
      <c r="A150" s="33"/>
      <c r="B150" s="7">
        <v>40842</v>
      </c>
      <c r="C150" s="6">
        <v>0.51041666666666663</v>
      </c>
      <c r="D150" s="5">
        <v>683</v>
      </c>
    </row>
    <row r="151" spans="1:4" x14ac:dyDescent="0.2">
      <c r="A151" s="33"/>
      <c r="B151" s="7">
        <v>40842</v>
      </c>
      <c r="C151" s="6">
        <v>0.52083333333333337</v>
      </c>
      <c r="D151" s="5">
        <v>720</v>
      </c>
    </row>
    <row r="152" spans="1:4" x14ac:dyDescent="0.2">
      <c r="A152" s="33"/>
      <c r="B152" s="13">
        <v>40842</v>
      </c>
      <c r="C152" s="12">
        <v>0.53125</v>
      </c>
      <c r="D152" s="11">
        <v>668</v>
      </c>
    </row>
    <row r="153" spans="1:4" x14ac:dyDescent="0.2">
      <c r="A153" s="33"/>
      <c r="B153" s="10">
        <v>40842</v>
      </c>
      <c r="C153" s="9">
        <v>0.54166666666666696</v>
      </c>
      <c r="D153" s="8">
        <v>718</v>
      </c>
    </row>
    <row r="154" spans="1:4" x14ac:dyDescent="0.2">
      <c r="A154" s="33"/>
      <c r="B154" s="7">
        <v>40842</v>
      </c>
      <c r="C154" s="6">
        <v>0.55208333333333304</v>
      </c>
      <c r="D154" s="5">
        <v>732</v>
      </c>
    </row>
    <row r="155" spans="1:4" x14ac:dyDescent="0.2">
      <c r="A155" s="33"/>
      <c r="B155" s="7">
        <v>40842</v>
      </c>
      <c r="C155" s="6">
        <v>0.5625</v>
      </c>
      <c r="D155" s="5">
        <v>773</v>
      </c>
    </row>
    <row r="156" spans="1:4" x14ac:dyDescent="0.2">
      <c r="A156" s="33"/>
      <c r="B156" s="13">
        <v>40842</v>
      </c>
      <c r="C156" s="12">
        <v>0.57291666666666596</v>
      </c>
      <c r="D156" s="11">
        <v>757</v>
      </c>
    </row>
    <row r="157" spans="1:4" x14ac:dyDescent="0.2">
      <c r="A157" s="33"/>
      <c r="B157" s="10">
        <v>40842</v>
      </c>
      <c r="C157" s="9">
        <v>0.58333333333333304</v>
      </c>
      <c r="D157" s="8">
        <v>819</v>
      </c>
    </row>
    <row r="158" spans="1:4" x14ac:dyDescent="0.2">
      <c r="A158" s="33"/>
      <c r="B158" s="7">
        <v>40842</v>
      </c>
      <c r="C158" s="6">
        <v>0.59375</v>
      </c>
      <c r="D158" s="5">
        <v>868</v>
      </c>
    </row>
    <row r="159" spans="1:4" x14ac:dyDescent="0.2">
      <c r="A159" s="33"/>
      <c r="B159" s="7">
        <v>40842</v>
      </c>
      <c r="C159" s="6">
        <v>0.60416666666666596</v>
      </c>
      <c r="D159" s="5">
        <v>823</v>
      </c>
    </row>
    <row r="160" spans="1:4" x14ac:dyDescent="0.2">
      <c r="A160" s="33"/>
      <c r="B160" s="13">
        <v>40842</v>
      </c>
      <c r="C160" s="12">
        <v>0.61458333333333304</v>
      </c>
      <c r="D160" s="11">
        <v>861</v>
      </c>
    </row>
    <row r="161" spans="1:4" x14ac:dyDescent="0.2">
      <c r="A161" s="33"/>
      <c r="B161" s="10">
        <v>40842</v>
      </c>
      <c r="C161" s="9">
        <v>0.625</v>
      </c>
      <c r="D161" s="8">
        <v>884</v>
      </c>
    </row>
    <row r="162" spans="1:4" x14ac:dyDescent="0.2">
      <c r="A162" s="33"/>
      <c r="B162" s="7">
        <v>40842</v>
      </c>
      <c r="C162" s="6">
        <v>0.63541666666666596</v>
      </c>
      <c r="D162" s="5">
        <v>895</v>
      </c>
    </row>
    <row r="163" spans="1:4" x14ac:dyDescent="0.2">
      <c r="A163" s="33"/>
      <c r="B163" s="7">
        <v>40842</v>
      </c>
      <c r="C163" s="6">
        <v>0.64583333333333304</v>
      </c>
      <c r="D163" s="5">
        <v>938</v>
      </c>
    </row>
    <row r="164" spans="1:4" x14ac:dyDescent="0.2">
      <c r="A164" s="33"/>
      <c r="B164" s="13">
        <v>40842</v>
      </c>
      <c r="C164" s="12">
        <v>0.656249999999999</v>
      </c>
      <c r="D164" s="11">
        <v>971</v>
      </c>
    </row>
    <row r="165" spans="1:4" x14ac:dyDescent="0.2">
      <c r="A165" s="33"/>
      <c r="B165" s="10">
        <v>40842</v>
      </c>
      <c r="C165" s="9">
        <v>0.66666666666666596</v>
      </c>
      <c r="D165" s="8">
        <v>1008</v>
      </c>
    </row>
    <row r="166" spans="1:4" x14ac:dyDescent="0.2">
      <c r="A166" s="33"/>
      <c r="B166" s="7">
        <v>40842</v>
      </c>
      <c r="C166" s="6">
        <v>0.67708333333333304</v>
      </c>
      <c r="D166" s="5">
        <v>1022</v>
      </c>
    </row>
    <row r="167" spans="1:4" x14ac:dyDescent="0.2">
      <c r="A167" s="33"/>
      <c r="B167" s="7">
        <v>40842</v>
      </c>
      <c r="C167" s="6">
        <v>0.687499999999999</v>
      </c>
      <c r="D167" s="5">
        <v>1086</v>
      </c>
    </row>
    <row r="168" spans="1:4" x14ac:dyDescent="0.2">
      <c r="A168" s="33"/>
      <c r="B168" s="13">
        <v>40842</v>
      </c>
      <c r="C168" s="12">
        <v>0.69791666666666596</v>
      </c>
      <c r="D168" s="11">
        <v>1123</v>
      </c>
    </row>
    <row r="169" spans="1:4" x14ac:dyDescent="0.2">
      <c r="A169" s="33"/>
      <c r="B169" s="10">
        <v>40842</v>
      </c>
      <c r="C169" s="9">
        <v>0.70833333333333304</v>
      </c>
      <c r="D169" s="8">
        <v>1235</v>
      </c>
    </row>
    <row r="170" spans="1:4" x14ac:dyDescent="0.2">
      <c r="A170" s="33"/>
      <c r="B170" s="7">
        <v>40842</v>
      </c>
      <c r="C170" s="6">
        <v>0.718749999999999</v>
      </c>
      <c r="D170" s="5">
        <v>1106</v>
      </c>
    </row>
    <row r="171" spans="1:4" x14ac:dyDescent="0.2">
      <c r="A171" s="33"/>
      <c r="B171" s="7">
        <v>40842</v>
      </c>
      <c r="C171" s="6">
        <v>0.72916666666666596</v>
      </c>
      <c r="D171" s="5">
        <v>1018</v>
      </c>
    </row>
    <row r="172" spans="1:4" x14ac:dyDescent="0.2">
      <c r="A172" s="33"/>
      <c r="B172" s="13">
        <v>40842</v>
      </c>
      <c r="C172" s="12">
        <v>0.73958333333333204</v>
      </c>
      <c r="D172" s="11">
        <v>928</v>
      </c>
    </row>
    <row r="173" spans="1:4" x14ac:dyDescent="0.2">
      <c r="A173" s="33"/>
      <c r="B173" s="10">
        <v>40842</v>
      </c>
      <c r="C173" s="9">
        <v>0.749999999999999</v>
      </c>
      <c r="D173" s="8">
        <v>792</v>
      </c>
    </row>
    <row r="174" spans="1:4" x14ac:dyDescent="0.2">
      <c r="A174" s="33"/>
      <c r="B174" s="7">
        <v>40842</v>
      </c>
      <c r="C174" s="6">
        <v>0.76041666666666596</v>
      </c>
      <c r="D174" s="5">
        <v>876</v>
      </c>
    </row>
    <row r="175" spans="1:4" x14ac:dyDescent="0.2">
      <c r="A175" s="33"/>
      <c r="B175" s="7">
        <v>40842</v>
      </c>
      <c r="C175" s="6">
        <v>0.77083333333333204</v>
      </c>
      <c r="D175" s="5">
        <v>812</v>
      </c>
    </row>
    <row r="176" spans="1:4" x14ac:dyDescent="0.2">
      <c r="A176" s="33"/>
      <c r="B176" s="13">
        <v>40842</v>
      </c>
      <c r="C176" s="12">
        <v>0.781249999999999</v>
      </c>
      <c r="D176" s="11">
        <v>783</v>
      </c>
    </row>
    <row r="177" spans="1:4" x14ac:dyDescent="0.2">
      <c r="A177" s="33"/>
      <c r="B177" s="10">
        <v>40842</v>
      </c>
      <c r="C177" s="9">
        <v>0.79166666666666596</v>
      </c>
      <c r="D177" s="8">
        <v>665</v>
      </c>
    </row>
    <row r="178" spans="1:4" x14ac:dyDescent="0.2">
      <c r="A178" s="33"/>
      <c r="B178" s="7">
        <v>40842</v>
      </c>
      <c r="C178" s="6">
        <v>0.80208333333333204</v>
      </c>
      <c r="D178" s="5">
        <v>594</v>
      </c>
    </row>
    <row r="179" spans="1:4" x14ac:dyDescent="0.2">
      <c r="A179" s="33"/>
      <c r="B179" s="7">
        <v>40842</v>
      </c>
      <c r="C179" s="6">
        <v>0.812499999999999</v>
      </c>
      <c r="D179" s="5">
        <v>543</v>
      </c>
    </row>
    <row r="180" spans="1:4" x14ac:dyDescent="0.2">
      <c r="A180" s="33"/>
      <c r="B180" s="13">
        <v>40842</v>
      </c>
      <c r="C180" s="12">
        <v>0.82291666666666596</v>
      </c>
      <c r="D180" s="11">
        <v>495</v>
      </c>
    </row>
    <row r="181" spans="1:4" x14ac:dyDescent="0.2">
      <c r="A181" s="33"/>
      <c r="B181" s="10">
        <v>40842</v>
      </c>
      <c r="C181" s="9">
        <v>0.83333333333333204</v>
      </c>
      <c r="D181" s="8">
        <v>528</v>
      </c>
    </row>
    <row r="182" spans="1:4" x14ac:dyDescent="0.2">
      <c r="A182" s="33"/>
      <c r="B182" s="7">
        <v>40842</v>
      </c>
      <c r="C182" s="6">
        <v>0.843749999999999</v>
      </c>
      <c r="D182" s="5">
        <v>475</v>
      </c>
    </row>
    <row r="183" spans="1:4" x14ac:dyDescent="0.2">
      <c r="A183" s="33"/>
      <c r="B183" s="7">
        <v>40842</v>
      </c>
      <c r="C183" s="6">
        <v>0.85416666666666496</v>
      </c>
      <c r="D183" s="5">
        <v>430</v>
      </c>
    </row>
    <row r="184" spans="1:4" x14ac:dyDescent="0.2">
      <c r="A184" s="33"/>
      <c r="B184" s="13">
        <v>40842</v>
      </c>
      <c r="C184" s="12">
        <v>0.86458333333333204</v>
      </c>
      <c r="D184" s="11">
        <v>424</v>
      </c>
    </row>
    <row r="185" spans="1:4" x14ac:dyDescent="0.2">
      <c r="A185" s="33"/>
      <c r="B185" s="10">
        <v>40842</v>
      </c>
      <c r="C185" s="9">
        <v>0.874999999999999</v>
      </c>
      <c r="D185" s="8">
        <v>430</v>
      </c>
    </row>
    <row r="186" spans="1:4" x14ac:dyDescent="0.2">
      <c r="A186" s="33"/>
      <c r="B186" s="7">
        <v>40842</v>
      </c>
      <c r="C186" s="6">
        <v>0.88541666666666496</v>
      </c>
      <c r="D186" s="5">
        <v>442</v>
      </c>
    </row>
    <row r="187" spans="1:4" x14ac:dyDescent="0.2">
      <c r="A187" s="33"/>
      <c r="B187" s="7">
        <v>40842</v>
      </c>
      <c r="C187" s="6">
        <v>0.89583333333333204</v>
      </c>
      <c r="D187" s="5">
        <v>379</v>
      </c>
    </row>
    <row r="188" spans="1:4" x14ac:dyDescent="0.2">
      <c r="A188" s="33"/>
      <c r="B188" s="13">
        <v>40842</v>
      </c>
      <c r="C188" s="12">
        <v>0.906249999999999</v>
      </c>
      <c r="D188" s="11">
        <v>351</v>
      </c>
    </row>
    <row r="189" spans="1:4" x14ac:dyDescent="0.2">
      <c r="A189" s="33"/>
      <c r="B189" s="10">
        <v>40842</v>
      </c>
      <c r="C189" s="9">
        <v>0.91666666666666496</v>
      </c>
      <c r="D189" s="8">
        <v>347</v>
      </c>
    </row>
    <row r="190" spans="1:4" x14ac:dyDescent="0.2">
      <c r="A190" s="33"/>
      <c r="B190" s="7">
        <v>40842</v>
      </c>
      <c r="C190" s="6">
        <v>0.92708333333333204</v>
      </c>
      <c r="D190" s="5">
        <v>317</v>
      </c>
    </row>
    <row r="191" spans="1:4" x14ac:dyDescent="0.2">
      <c r="A191" s="33"/>
      <c r="B191" s="7">
        <v>40842</v>
      </c>
      <c r="C191" s="6">
        <v>0.937499999999998</v>
      </c>
      <c r="D191" s="5">
        <v>253</v>
      </c>
    </row>
    <row r="192" spans="1:4" x14ac:dyDescent="0.2">
      <c r="A192" s="33"/>
      <c r="B192" s="13">
        <v>40842</v>
      </c>
      <c r="C192" s="12">
        <v>0.94791666666666496</v>
      </c>
      <c r="D192" s="11">
        <v>245</v>
      </c>
    </row>
    <row r="193" spans="1:4" x14ac:dyDescent="0.2">
      <c r="A193" s="33"/>
      <c r="B193" s="10">
        <v>40842</v>
      </c>
      <c r="C193" s="9">
        <v>0.95833333333333204</v>
      </c>
      <c r="D193" s="8">
        <v>192</v>
      </c>
    </row>
    <row r="194" spans="1:4" x14ac:dyDescent="0.2">
      <c r="A194" s="33"/>
      <c r="B194" s="7">
        <v>40842</v>
      </c>
      <c r="C194" s="6">
        <v>0.968749999999998</v>
      </c>
      <c r="D194" s="5">
        <v>234</v>
      </c>
    </row>
    <row r="195" spans="1:4" x14ac:dyDescent="0.2">
      <c r="A195" s="33"/>
      <c r="B195" s="7">
        <v>40842</v>
      </c>
      <c r="C195" s="6">
        <v>0.97916666666666496</v>
      </c>
      <c r="D195" s="5">
        <v>203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176</v>
      </c>
    </row>
  </sheetData>
  <pageMargins left="0.7" right="0.7" top="0.75" bottom="0.75" header="0.3" footer="0.3"/>
  <pageSetup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40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286</v>
      </c>
      <c r="F5" s="21" t="s">
        <v>1</v>
      </c>
      <c r="G5" s="20">
        <f>SUM($D$5:$D$100)</f>
        <v>83637</v>
      </c>
      <c r="N5" s="37">
        <v>0</v>
      </c>
      <c r="O5" s="43">
        <f>SUM(D5:D8)</f>
        <v>952</v>
      </c>
      <c r="P5" s="44">
        <f>SUM(D101:D104)</f>
        <v>1037</v>
      </c>
      <c r="Q5" s="40">
        <f>AVERAGE(O5:P5)</f>
        <v>994.5</v>
      </c>
    </row>
    <row r="6" spans="1:17" x14ac:dyDescent="0.2">
      <c r="A6" s="33"/>
      <c r="B6" s="7">
        <v>40841</v>
      </c>
      <c r="C6" s="6">
        <v>1.0416666666666666E-2</v>
      </c>
      <c r="D6" s="5">
        <v>273</v>
      </c>
      <c r="F6" s="21" t="s">
        <v>0</v>
      </c>
      <c r="G6" s="20">
        <f>SUM($D$101:$D$196)</f>
        <v>86728</v>
      </c>
      <c r="N6" s="38">
        <f>N5+1/24</f>
        <v>4.1666666666666664E-2</v>
      </c>
      <c r="O6" s="45">
        <f>SUM(D9:D12)</f>
        <v>640</v>
      </c>
      <c r="P6" s="46">
        <f>SUM(D105:D108)</f>
        <v>785</v>
      </c>
      <c r="Q6" s="41">
        <f t="shared" ref="Q6:Q28" si="0">AVERAGE(O6:P6)</f>
        <v>712.5</v>
      </c>
    </row>
    <row r="7" spans="1:17" x14ac:dyDescent="0.2">
      <c r="A7" s="33"/>
      <c r="B7" s="7">
        <v>40841</v>
      </c>
      <c r="C7" s="6">
        <v>2.0833333333333332E-2</v>
      </c>
      <c r="D7" s="5">
        <v>210</v>
      </c>
      <c r="N7" s="38">
        <f t="shared" ref="N7:N28" si="1">N6+1/24</f>
        <v>8.3333333333333329E-2</v>
      </c>
      <c r="O7" s="45">
        <f>SUM(D13:D16)</f>
        <v>528</v>
      </c>
      <c r="P7" s="46">
        <f>SUM(D109:D112)</f>
        <v>610</v>
      </c>
      <c r="Q7" s="41">
        <f t="shared" si="0"/>
        <v>569</v>
      </c>
    </row>
    <row r="8" spans="1:17" x14ac:dyDescent="0.2">
      <c r="A8" s="33"/>
      <c r="B8" s="13">
        <v>40841</v>
      </c>
      <c r="C8" s="12">
        <v>3.125E-2</v>
      </c>
      <c r="D8" s="11">
        <v>183</v>
      </c>
      <c r="N8" s="38">
        <f t="shared" si="1"/>
        <v>0.125</v>
      </c>
      <c r="O8" s="45">
        <f>SUM(D17:D20)</f>
        <v>498</v>
      </c>
      <c r="P8" s="46">
        <f>SUM(D113:D116)</f>
        <v>515</v>
      </c>
      <c r="Q8" s="41">
        <f t="shared" si="0"/>
        <v>506.5</v>
      </c>
    </row>
    <row r="9" spans="1:17" x14ac:dyDescent="0.2">
      <c r="A9" s="33"/>
      <c r="B9" s="10">
        <v>40841</v>
      </c>
      <c r="C9" s="9">
        <v>4.1666666666666699E-2</v>
      </c>
      <c r="D9" s="8">
        <v>181</v>
      </c>
      <c r="N9" s="38">
        <f t="shared" si="1"/>
        <v>0.16666666666666666</v>
      </c>
      <c r="O9" s="45">
        <f>SUM(D21:D24)</f>
        <v>657</v>
      </c>
      <c r="P9" s="46">
        <f>SUM(D117:D120)</f>
        <v>684</v>
      </c>
      <c r="Q9" s="41">
        <f t="shared" si="0"/>
        <v>670.5</v>
      </c>
    </row>
    <row r="10" spans="1:17" x14ac:dyDescent="0.2">
      <c r="A10" s="33"/>
      <c r="B10" s="7">
        <v>40841</v>
      </c>
      <c r="C10" s="6">
        <v>5.2083333333333301E-2</v>
      </c>
      <c r="D10" s="5">
        <v>158</v>
      </c>
      <c r="N10" s="38">
        <f t="shared" si="1"/>
        <v>0.20833333333333331</v>
      </c>
      <c r="O10" s="45">
        <f>SUM(D25:D28)</f>
        <v>1356</v>
      </c>
      <c r="P10" s="46">
        <f>SUM(D121:D124)</f>
        <v>1351</v>
      </c>
      <c r="Q10" s="41">
        <f t="shared" si="0"/>
        <v>1353.5</v>
      </c>
    </row>
    <row r="11" spans="1:17" x14ac:dyDescent="0.2">
      <c r="A11" s="33"/>
      <c r="B11" s="7">
        <v>40841</v>
      </c>
      <c r="C11" s="6">
        <v>6.25E-2</v>
      </c>
      <c r="D11" s="5">
        <v>157</v>
      </c>
      <c r="N11" s="38">
        <f t="shared" si="1"/>
        <v>0.24999999999999997</v>
      </c>
      <c r="O11" s="45">
        <f>SUM(D29:D32)</f>
        <v>3342</v>
      </c>
      <c r="P11" s="46">
        <f>SUM(D125:D128)</f>
        <v>3316</v>
      </c>
      <c r="Q11" s="41">
        <f t="shared" si="0"/>
        <v>3329</v>
      </c>
    </row>
    <row r="12" spans="1:17" x14ac:dyDescent="0.2">
      <c r="A12" s="33"/>
      <c r="B12" s="13">
        <v>40841</v>
      </c>
      <c r="C12" s="12">
        <v>7.2916666666666699E-2</v>
      </c>
      <c r="D12" s="11">
        <v>144</v>
      </c>
      <c r="N12" s="38">
        <f t="shared" si="1"/>
        <v>0.29166666666666663</v>
      </c>
      <c r="O12" s="45">
        <f>SUM(D33:D36)</f>
        <v>5681</v>
      </c>
      <c r="P12" s="46">
        <f>SUM(D129:D132)</f>
        <v>5512</v>
      </c>
      <c r="Q12" s="41">
        <f t="shared" si="0"/>
        <v>5596.5</v>
      </c>
    </row>
    <row r="13" spans="1:17" x14ac:dyDescent="0.2">
      <c r="A13" s="33"/>
      <c r="B13" s="10">
        <v>40841</v>
      </c>
      <c r="C13" s="9">
        <v>8.3333333333333301E-2</v>
      </c>
      <c r="D13" s="8">
        <v>140</v>
      </c>
      <c r="N13" s="38">
        <f t="shared" si="1"/>
        <v>0.33333333333333331</v>
      </c>
      <c r="O13" s="45">
        <f>SUM(D37:D40)</f>
        <v>5361</v>
      </c>
      <c r="P13" s="46">
        <f>SUM(D133:D136)</f>
        <v>5388</v>
      </c>
      <c r="Q13" s="41">
        <f t="shared" si="0"/>
        <v>5374.5</v>
      </c>
    </row>
    <row r="14" spans="1:17" x14ac:dyDescent="0.2">
      <c r="A14" s="33"/>
      <c r="B14" s="7">
        <v>40841</v>
      </c>
      <c r="C14" s="6">
        <v>9.375E-2</v>
      </c>
      <c r="D14" s="5">
        <v>109</v>
      </c>
      <c r="N14" s="38">
        <f t="shared" si="1"/>
        <v>0.375</v>
      </c>
      <c r="O14" s="45">
        <f>SUM(D41:D44)</f>
        <v>4462</v>
      </c>
      <c r="P14" s="46">
        <f>SUM(D137:D140)</f>
        <v>4073</v>
      </c>
      <c r="Q14" s="41">
        <f t="shared" si="0"/>
        <v>4267.5</v>
      </c>
    </row>
    <row r="15" spans="1:17" x14ac:dyDescent="0.2">
      <c r="A15" s="33"/>
      <c r="B15" s="7">
        <v>40841</v>
      </c>
      <c r="C15" s="6">
        <v>0.104166666666667</v>
      </c>
      <c r="D15" s="5">
        <v>136</v>
      </c>
      <c r="N15" s="38">
        <f t="shared" si="1"/>
        <v>0.41666666666666669</v>
      </c>
      <c r="O15" s="45">
        <f>SUM(D45:D48)</f>
        <v>4009</v>
      </c>
      <c r="P15" s="46">
        <f>SUM(D141:D144)</f>
        <v>3840</v>
      </c>
      <c r="Q15" s="41">
        <f t="shared" si="0"/>
        <v>3924.5</v>
      </c>
    </row>
    <row r="16" spans="1:17" x14ac:dyDescent="0.2">
      <c r="A16" s="33"/>
      <c r="B16" s="13">
        <v>40841</v>
      </c>
      <c r="C16" s="12">
        <v>0.114583333333333</v>
      </c>
      <c r="D16" s="11">
        <v>143</v>
      </c>
      <c r="N16" s="38">
        <f t="shared" si="1"/>
        <v>0.45833333333333337</v>
      </c>
      <c r="O16" s="45">
        <f>SUM(D49:D52)</f>
        <v>3895</v>
      </c>
      <c r="P16" s="46">
        <f>SUM(D145:D148)</f>
        <v>3955</v>
      </c>
      <c r="Q16" s="41">
        <f t="shared" si="0"/>
        <v>3925</v>
      </c>
    </row>
    <row r="17" spans="1:17" x14ac:dyDescent="0.2">
      <c r="A17" s="33"/>
      <c r="B17" s="10">
        <v>40841</v>
      </c>
      <c r="C17" s="9">
        <v>0.125</v>
      </c>
      <c r="D17" s="8">
        <v>113</v>
      </c>
      <c r="N17" s="38">
        <f t="shared" si="1"/>
        <v>0.5</v>
      </c>
      <c r="O17" s="45">
        <f>SUM(D53:D56)</f>
        <v>4329</v>
      </c>
      <c r="P17" s="46">
        <f>SUM(D149:D152)</f>
        <v>4054</v>
      </c>
      <c r="Q17" s="41">
        <f t="shared" si="0"/>
        <v>4191.5</v>
      </c>
    </row>
    <row r="18" spans="1:17" x14ac:dyDescent="0.2">
      <c r="A18" s="33"/>
      <c r="B18" s="7">
        <v>40841</v>
      </c>
      <c r="C18" s="6">
        <v>0.13541666666666699</v>
      </c>
      <c r="D18" s="5">
        <v>131</v>
      </c>
      <c r="N18" s="38">
        <f t="shared" si="1"/>
        <v>0.54166666666666663</v>
      </c>
      <c r="O18" s="45">
        <f>SUM(D57:D60)</f>
        <v>4354</v>
      </c>
      <c r="P18" s="46">
        <f>SUM(D153:D156)</f>
        <v>4374</v>
      </c>
      <c r="Q18" s="41">
        <f t="shared" si="0"/>
        <v>4364</v>
      </c>
    </row>
    <row r="19" spans="1:17" x14ac:dyDescent="0.2">
      <c r="A19" s="33"/>
      <c r="B19" s="7">
        <v>40841</v>
      </c>
      <c r="C19" s="6">
        <v>0.14583333333333301</v>
      </c>
      <c r="D19" s="5">
        <v>121</v>
      </c>
      <c r="N19" s="38">
        <f t="shared" si="1"/>
        <v>0.58333333333333326</v>
      </c>
      <c r="O19" s="45">
        <f>SUM(D61:D64)</f>
        <v>4989</v>
      </c>
      <c r="P19" s="46">
        <f>SUM(D157:D160)</f>
        <v>5104</v>
      </c>
      <c r="Q19" s="41">
        <f t="shared" si="0"/>
        <v>5046.5</v>
      </c>
    </row>
    <row r="20" spans="1:17" x14ac:dyDescent="0.2">
      <c r="A20" s="33"/>
      <c r="B20" s="13">
        <v>40841</v>
      </c>
      <c r="C20" s="12">
        <v>0.15625</v>
      </c>
      <c r="D20" s="11">
        <v>133</v>
      </c>
      <c r="N20" s="38">
        <f t="shared" si="1"/>
        <v>0.62499999999999989</v>
      </c>
      <c r="O20" s="45">
        <f>SUM(D65:D68)</f>
        <v>5775</v>
      </c>
      <c r="P20" s="46">
        <f>SUM(D161:D164)</f>
        <v>5880</v>
      </c>
      <c r="Q20" s="41">
        <f t="shared" si="0"/>
        <v>5827.5</v>
      </c>
    </row>
    <row r="21" spans="1:17" x14ac:dyDescent="0.2">
      <c r="A21" s="33"/>
      <c r="B21" s="10">
        <v>40841</v>
      </c>
      <c r="C21" s="9">
        <v>0.16666666666666699</v>
      </c>
      <c r="D21" s="8">
        <v>141</v>
      </c>
      <c r="N21" s="38">
        <f t="shared" si="1"/>
        <v>0.66666666666666652</v>
      </c>
      <c r="O21" s="45">
        <f>SUM(D69:D72)</f>
        <v>6834</v>
      </c>
      <c r="P21" s="46">
        <f>SUM(D165:D168)</f>
        <v>6746</v>
      </c>
      <c r="Q21" s="41">
        <f t="shared" si="0"/>
        <v>6790</v>
      </c>
    </row>
    <row r="22" spans="1:17" x14ac:dyDescent="0.2">
      <c r="A22" s="33"/>
      <c r="B22" s="7">
        <v>40841</v>
      </c>
      <c r="C22" s="6">
        <v>0.17708333333333301</v>
      </c>
      <c r="D22" s="5">
        <v>146</v>
      </c>
      <c r="N22" s="38">
        <f t="shared" si="1"/>
        <v>0.70833333333333315</v>
      </c>
      <c r="O22" s="45">
        <f>SUM(D73:D76)</f>
        <v>7167</v>
      </c>
      <c r="P22" s="46">
        <f>SUM(D169:D172)</f>
        <v>6945</v>
      </c>
      <c r="Q22" s="41">
        <f t="shared" si="0"/>
        <v>7056</v>
      </c>
    </row>
    <row r="23" spans="1:17" x14ac:dyDescent="0.2">
      <c r="A23" s="33"/>
      <c r="B23" s="7">
        <v>40841</v>
      </c>
      <c r="C23" s="6">
        <v>0.1875</v>
      </c>
      <c r="D23" s="5">
        <v>160</v>
      </c>
      <c r="N23" s="38">
        <f t="shared" si="1"/>
        <v>0.74999999999999978</v>
      </c>
      <c r="O23" s="45">
        <f>SUM(D77:D80)</f>
        <v>5471</v>
      </c>
      <c r="P23" s="46">
        <f>SUM(D173:D176)</f>
        <v>5434</v>
      </c>
      <c r="Q23" s="41">
        <f t="shared" si="0"/>
        <v>5452.5</v>
      </c>
    </row>
    <row r="24" spans="1:17" x14ac:dyDescent="0.2">
      <c r="A24" s="33"/>
      <c r="B24" s="13">
        <v>40841</v>
      </c>
      <c r="C24" s="12">
        <v>0.19791666666666699</v>
      </c>
      <c r="D24" s="11">
        <v>210</v>
      </c>
      <c r="N24" s="38">
        <f t="shared" si="1"/>
        <v>0.79166666666666641</v>
      </c>
      <c r="O24" s="45">
        <f>SUM(D81:D84)</f>
        <v>4109</v>
      </c>
      <c r="P24" s="46">
        <f>SUM(D177:D180)</f>
        <v>5357</v>
      </c>
      <c r="Q24" s="41">
        <f t="shared" si="0"/>
        <v>4733</v>
      </c>
    </row>
    <row r="25" spans="1:17" x14ac:dyDescent="0.2">
      <c r="A25" s="33"/>
      <c r="B25" s="10">
        <v>40841</v>
      </c>
      <c r="C25" s="9">
        <v>0.20833333333333301</v>
      </c>
      <c r="D25" s="8">
        <v>211</v>
      </c>
      <c r="N25" s="38">
        <f t="shared" si="1"/>
        <v>0.83333333333333304</v>
      </c>
      <c r="O25" s="45">
        <f>SUM(D85:D88)</f>
        <v>3043</v>
      </c>
      <c r="P25" s="46">
        <f>SUM(D181:D184)</f>
        <v>4892</v>
      </c>
      <c r="Q25" s="41">
        <f t="shared" si="0"/>
        <v>3967.5</v>
      </c>
    </row>
    <row r="26" spans="1:17" x14ac:dyDescent="0.2">
      <c r="A26" s="33"/>
      <c r="B26" s="7">
        <v>40841</v>
      </c>
      <c r="C26" s="6">
        <v>0.21875</v>
      </c>
      <c r="D26" s="5">
        <v>297</v>
      </c>
      <c r="N26" s="38">
        <f t="shared" si="1"/>
        <v>0.87499999999999967</v>
      </c>
      <c r="O26" s="45">
        <f>SUM(D89:D92)</f>
        <v>2588</v>
      </c>
      <c r="P26" s="46">
        <f>SUM(D185:D188)</f>
        <v>2965</v>
      </c>
      <c r="Q26" s="41">
        <f t="shared" si="0"/>
        <v>2776.5</v>
      </c>
    </row>
    <row r="27" spans="1:17" x14ac:dyDescent="0.2">
      <c r="A27" s="33"/>
      <c r="B27" s="7">
        <v>40841</v>
      </c>
      <c r="C27" s="6">
        <v>0.22916666666666699</v>
      </c>
      <c r="D27" s="5">
        <v>405</v>
      </c>
      <c r="N27" s="38">
        <f t="shared" si="1"/>
        <v>0.9166666666666663</v>
      </c>
      <c r="O27" s="45">
        <f>SUM(D93:D96)</f>
        <v>2006</v>
      </c>
      <c r="P27" s="46">
        <f>SUM(D189:D192)</f>
        <v>2239</v>
      </c>
      <c r="Q27" s="41">
        <f t="shared" si="0"/>
        <v>2122.5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443</v>
      </c>
      <c r="N28" s="49">
        <f t="shared" si="1"/>
        <v>0.95833333333333293</v>
      </c>
      <c r="O28" s="50">
        <f>SUM(D97:D100)</f>
        <v>1591</v>
      </c>
      <c r="P28" s="51">
        <f>SUM(D193:D196)</f>
        <v>1672</v>
      </c>
      <c r="Q28" s="52">
        <f t="shared" si="0"/>
        <v>1631.5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538</v>
      </c>
      <c r="N29" s="53" t="s">
        <v>3</v>
      </c>
      <c r="O29" s="54">
        <f>SUM(O5:O28)</f>
        <v>83637</v>
      </c>
      <c r="P29" s="55">
        <f t="shared" ref="P29:Q29" si="2">SUM(P5:P28)</f>
        <v>86728</v>
      </c>
      <c r="Q29" s="56">
        <f t="shared" si="2"/>
        <v>85182.5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752</v>
      </c>
    </row>
    <row r="31" spans="1:17" x14ac:dyDescent="0.2">
      <c r="A31" s="33"/>
      <c r="B31" s="7">
        <v>40841</v>
      </c>
      <c r="C31" s="6">
        <v>0.27083333333333298</v>
      </c>
      <c r="D31" s="5">
        <v>964</v>
      </c>
      <c r="N31" s="57" t="s">
        <v>10</v>
      </c>
      <c r="O31" s="58">
        <f>SUM(D5:D30)</f>
        <v>5921</v>
      </c>
      <c r="P31" s="59">
        <f>SUM(D101:D126)</f>
        <v>6242</v>
      </c>
      <c r="Q31" s="60">
        <f>AVERAGE(O31:P31)</f>
        <v>6081.5</v>
      </c>
    </row>
    <row r="32" spans="1:17" x14ac:dyDescent="0.2">
      <c r="A32" s="33"/>
      <c r="B32" s="13">
        <v>40841</v>
      </c>
      <c r="C32" s="12">
        <v>0.28125</v>
      </c>
      <c r="D32" s="11">
        <v>1088</v>
      </c>
      <c r="N32" s="38" t="s">
        <v>7</v>
      </c>
      <c r="O32" s="45">
        <f>SUM(D31:D42)</f>
        <v>15481</v>
      </c>
      <c r="P32" s="46">
        <f>SUM(D127:D138)</f>
        <v>15111</v>
      </c>
      <c r="Q32" s="41">
        <f>AVERAGE(O32:P32)</f>
        <v>15296</v>
      </c>
    </row>
    <row r="33" spans="1:17" x14ac:dyDescent="0.2">
      <c r="A33" s="33"/>
      <c r="B33" s="10">
        <v>40841</v>
      </c>
      <c r="C33" s="9">
        <v>0.29166666666666702</v>
      </c>
      <c r="D33" s="8">
        <v>1123</v>
      </c>
      <c r="N33" s="38" t="s">
        <v>8</v>
      </c>
      <c r="O33" s="45">
        <f>SUM(D43:D66)</f>
        <v>26372</v>
      </c>
      <c r="P33" s="46">
        <f>SUM(D139:D162)</f>
        <v>25999</v>
      </c>
      <c r="Q33" s="41">
        <f>AVERAGE(O33:P33)</f>
        <v>26185.5</v>
      </c>
    </row>
    <row r="34" spans="1:17" x14ac:dyDescent="0.2">
      <c r="A34" s="33"/>
      <c r="B34" s="7">
        <v>40841</v>
      </c>
      <c r="C34" s="6">
        <v>0.30208333333333298</v>
      </c>
      <c r="D34" s="5">
        <v>1424</v>
      </c>
      <c r="N34" s="38" t="s">
        <v>9</v>
      </c>
      <c r="O34" s="45">
        <f>SUM(D67:D78)</f>
        <v>20005</v>
      </c>
      <c r="P34" s="46">
        <f>SUM(D163:D174)</f>
        <v>19762</v>
      </c>
      <c r="Q34" s="41">
        <f>AVERAGE(O34:P34)</f>
        <v>19883.5</v>
      </c>
    </row>
    <row r="35" spans="1:17" ht="13.5" thickBot="1" x14ac:dyDescent="0.25">
      <c r="A35" s="33"/>
      <c r="B35" s="7">
        <v>40841</v>
      </c>
      <c r="C35" s="6">
        <v>0.3125</v>
      </c>
      <c r="D35" s="5">
        <v>1557</v>
      </c>
      <c r="N35" s="39" t="s">
        <v>11</v>
      </c>
      <c r="O35" s="47">
        <f>SUM(D79:D100)</f>
        <v>15858</v>
      </c>
      <c r="P35" s="48">
        <f>SUM(D175:D196)</f>
        <v>19614</v>
      </c>
      <c r="Q35" s="42">
        <f>AVERAGE(O35:P35)</f>
        <v>17736</v>
      </c>
    </row>
    <row r="36" spans="1:17" x14ac:dyDescent="0.2">
      <c r="A36" s="33"/>
      <c r="B36" s="13">
        <v>40841</v>
      </c>
      <c r="C36" s="12">
        <v>0.32291666666666702</v>
      </c>
      <c r="D36" s="11">
        <v>1577</v>
      </c>
    </row>
    <row r="37" spans="1:17" x14ac:dyDescent="0.2">
      <c r="A37" s="33"/>
      <c r="B37" s="10">
        <v>40841</v>
      </c>
      <c r="C37" s="9">
        <v>0.33333333333333298</v>
      </c>
      <c r="D37" s="8">
        <v>1361</v>
      </c>
    </row>
    <row r="38" spans="1:17" x14ac:dyDescent="0.2">
      <c r="A38" s="33"/>
      <c r="B38" s="7">
        <v>40841</v>
      </c>
      <c r="C38" s="6">
        <v>0.34375</v>
      </c>
      <c r="D38" s="5">
        <v>1319</v>
      </c>
    </row>
    <row r="39" spans="1:17" x14ac:dyDescent="0.2">
      <c r="A39" s="33"/>
      <c r="B39" s="7">
        <v>40841</v>
      </c>
      <c r="C39" s="6">
        <v>0.35416666666666702</v>
      </c>
      <c r="D39" s="5">
        <v>1310</v>
      </c>
    </row>
    <row r="40" spans="1:17" x14ac:dyDescent="0.2">
      <c r="A40" s="33"/>
      <c r="B40" s="13">
        <v>40841</v>
      </c>
      <c r="C40" s="12">
        <v>0.36458333333333298</v>
      </c>
      <c r="D40" s="11">
        <v>1371</v>
      </c>
    </row>
    <row r="41" spans="1:17" x14ac:dyDescent="0.2">
      <c r="A41" s="33"/>
      <c r="B41" s="10">
        <v>40841</v>
      </c>
      <c r="C41" s="9">
        <v>0.375</v>
      </c>
      <c r="D41" s="8">
        <v>1254</v>
      </c>
    </row>
    <row r="42" spans="1:17" x14ac:dyDescent="0.2">
      <c r="A42" s="33"/>
      <c r="B42" s="7">
        <v>40841</v>
      </c>
      <c r="C42" s="6">
        <v>0.38541666666666702</v>
      </c>
      <c r="D42" s="5">
        <v>1133</v>
      </c>
    </row>
    <row r="43" spans="1:17" x14ac:dyDescent="0.2">
      <c r="A43" s="33"/>
      <c r="B43" s="7">
        <v>40841</v>
      </c>
      <c r="C43" s="6">
        <v>0.39583333333333298</v>
      </c>
      <c r="D43" s="5">
        <v>1048</v>
      </c>
    </row>
    <row r="44" spans="1:17" x14ac:dyDescent="0.2">
      <c r="A44" s="33"/>
      <c r="B44" s="13">
        <v>40841</v>
      </c>
      <c r="C44" s="12">
        <v>0.40625</v>
      </c>
      <c r="D44" s="11">
        <v>1027</v>
      </c>
    </row>
    <row r="45" spans="1:17" x14ac:dyDescent="0.2">
      <c r="A45" s="33"/>
      <c r="B45" s="10">
        <v>40841</v>
      </c>
      <c r="C45" s="9">
        <v>0.41666666666666702</v>
      </c>
      <c r="D45" s="8">
        <v>938</v>
      </c>
    </row>
    <row r="46" spans="1:17" x14ac:dyDescent="0.2">
      <c r="A46" s="33"/>
      <c r="B46" s="7">
        <v>40841</v>
      </c>
      <c r="C46" s="6">
        <v>0.42708333333333298</v>
      </c>
      <c r="D46" s="5">
        <v>1041</v>
      </c>
    </row>
    <row r="47" spans="1:17" x14ac:dyDescent="0.2">
      <c r="A47" s="33"/>
      <c r="B47" s="7">
        <v>40841</v>
      </c>
      <c r="C47" s="6">
        <v>0.4375</v>
      </c>
      <c r="D47" s="5">
        <v>1050</v>
      </c>
    </row>
    <row r="48" spans="1:17" x14ac:dyDescent="0.2">
      <c r="A48" s="33"/>
      <c r="B48" s="13">
        <v>40841</v>
      </c>
      <c r="C48" s="12">
        <v>0.44791666666666702</v>
      </c>
      <c r="D48" s="11">
        <v>980</v>
      </c>
    </row>
    <row r="49" spans="1:4" x14ac:dyDescent="0.2">
      <c r="A49" s="33"/>
      <c r="B49" s="10">
        <v>40841</v>
      </c>
      <c r="C49" s="9">
        <v>0.45833333333333298</v>
      </c>
      <c r="D49" s="8">
        <v>1017</v>
      </c>
    </row>
    <row r="50" spans="1:4" x14ac:dyDescent="0.2">
      <c r="A50" s="33"/>
      <c r="B50" s="7">
        <v>40841</v>
      </c>
      <c r="C50" s="6">
        <v>0.46875</v>
      </c>
      <c r="D50" s="5">
        <v>1032</v>
      </c>
    </row>
    <row r="51" spans="1:4" x14ac:dyDescent="0.2">
      <c r="A51" s="33"/>
      <c r="B51" s="7">
        <v>40841</v>
      </c>
      <c r="C51" s="6">
        <v>0.47916666666666702</v>
      </c>
      <c r="D51" s="5">
        <v>823</v>
      </c>
    </row>
    <row r="52" spans="1:4" x14ac:dyDescent="0.2">
      <c r="A52" s="33"/>
      <c r="B52" s="13">
        <v>40841</v>
      </c>
      <c r="C52" s="12">
        <v>0.48958333333333298</v>
      </c>
      <c r="D52" s="11">
        <v>1023</v>
      </c>
    </row>
    <row r="53" spans="1:4" x14ac:dyDescent="0.2">
      <c r="A53" s="33"/>
      <c r="B53" s="10">
        <v>40841</v>
      </c>
      <c r="C53" s="9">
        <v>0.5</v>
      </c>
      <c r="D53" s="8">
        <v>1023</v>
      </c>
    </row>
    <row r="54" spans="1:4" x14ac:dyDescent="0.2">
      <c r="A54" s="33"/>
      <c r="B54" s="7">
        <v>40841</v>
      </c>
      <c r="C54" s="6">
        <v>0.51041666666666663</v>
      </c>
      <c r="D54" s="5">
        <v>1077</v>
      </c>
    </row>
    <row r="55" spans="1:4" x14ac:dyDescent="0.2">
      <c r="A55" s="33"/>
      <c r="B55" s="7">
        <v>40841</v>
      </c>
      <c r="C55" s="6">
        <v>0.52083333333333337</v>
      </c>
      <c r="D55" s="5">
        <v>1088</v>
      </c>
    </row>
    <row r="56" spans="1:4" x14ac:dyDescent="0.2">
      <c r="A56" s="33"/>
      <c r="B56" s="13">
        <v>40841</v>
      </c>
      <c r="C56" s="12">
        <v>0.53125</v>
      </c>
      <c r="D56" s="11">
        <v>1141</v>
      </c>
    </row>
    <row r="57" spans="1:4" x14ac:dyDescent="0.2">
      <c r="A57" s="33"/>
      <c r="B57" s="10">
        <v>40841</v>
      </c>
      <c r="C57" s="9">
        <v>0.54166666666666696</v>
      </c>
      <c r="D57" s="8">
        <v>1028</v>
      </c>
    </row>
    <row r="58" spans="1:4" x14ac:dyDescent="0.2">
      <c r="A58" s="33"/>
      <c r="B58" s="7">
        <v>40841</v>
      </c>
      <c r="C58" s="6">
        <v>0.55208333333333304</v>
      </c>
      <c r="D58" s="5">
        <v>1081</v>
      </c>
    </row>
    <row r="59" spans="1:4" x14ac:dyDescent="0.2">
      <c r="A59" s="33"/>
      <c r="B59" s="7">
        <v>40841</v>
      </c>
      <c r="C59" s="6">
        <v>0.5625</v>
      </c>
      <c r="D59" s="5">
        <v>1108</v>
      </c>
    </row>
    <row r="60" spans="1:4" x14ac:dyDescent="0.2">
      <c r="A60" s="33"/>
      <c r="B60" s="13">
        <v>40841</v>
      </c>
      <c r="C60" s="12">
        <v>0.57291666666666596</v>
      </c>
      <c r="D60" s="11">
        <v>1137</v>
      </c>
    </row>
    <row r="61" spans="1:4" x14ac:dyDescent="0.2">
      <c r="A61" s="33"/>
      <c r="B61" s="10">
        <v>40841</v>
      </c>
      <c r="C61" s="9">
        <v>0.58333333333333304</v>
      </c>
      <c r="D61" s="8">
        <v>1135</v>
      </c>
    </row>
    <row r="62" spans="1:4" x14ac:dyDescent="0.2">
      <c r="A62" s="33"/>
      <c r="B62" s="7">
        <v>40841</v>
      </c>
      <c r="C62" s="6">
        <v>0.59375</v>
      </c>
      <c r="D62" s="5">
        <v>1257</v>
      </c>
    </row>
    <row r="63" spans="1:4" x14ac:dyDescent="0.2">
      <c r="A63" s="33"/>
      <c r="B63" s="7">
        <v>40841</v>
      </c>
      <c r="C63" s="6">
        <v>0.60416666666666596</v>
      </c>
      <c r="D63" s="5">
        <v>1275</v>
      </c>
    </row>
    <row r="64" spans="1:4" x14ac:dyDescent="0.2">
      <c r="A64" s="33"/>
      <c r="B64" s="13">
        <v>40841</v>
      </c>
      <c r="C64" s="12">
        <v>0.61458333333333304</v>
      </c>
      <c r="D64" s="11">
        <v>1322</v>
      </c>
    </row>
    <row r="65" spans="1:4" x14ac:dyDescent="0.2">
      <c r="A65" s="33"/>
      <c r="B65" s="10">
        <v>40841</v>
      </c>
      <c r="C65" s="9">
        <v>0.625</v>
      </c>
      <c r="D65" s="8">
        <v>1356</v>
      </c>
    </row>
    <row r="66" spans="1:4" x14ac:dyDescent="0.2">
      <c r="A66" s="33"/>
      <c r="B66" s="7">
        <v>40841</v>
      </c>
      <c r="C66" s="6">
        <v>0.63541666666666596</v>
      </c>
      <c r="D66" s="5">
        <v>1365</v>
      </c>
    </row>
    <row r="67" spans="1:4" x14ac:dyDescent="0.2">
      <c r="A67" s="33"/>
      <c r="B67" s="7">
        <v>40841</v>
      </c>
      <c r="C67" s="6">
        <v>0.64583333333333304</v>
      </c>
      <c r="D67" s="5">
        <v>1498</v>
      </c>
    </row>
    <row r="68" spans="1:4" x14ac:dyDescent="0.2">
      <c r="A68" s="33"/>
      <c r="B68" s="13">
        <v>40841</v>
      </c>
      <c r="C68" s="12">
        <v>0.656249999999999</v>
      </c>
      <c r="D68" s="11">
        <v>1556</v>
      </c>
    </row>
    <row r="69" spans="1:4" x14ac:dyDescent="0.2">
      <c r="A69" s="33"/>
      <c r="B69" s="10">
        <v>40841</v>
      </c>
      <c r="C69" s="9">
        <v>0.66666666666666596</v>
      </c>
      <c r="D69" s="8">
        <v>1246</v>
      </c>
    </row>
    <row r="70" spans="1:4" x14ac:dyDescent="0.2">
      <c r="A70" s="33"/>
      <c r="B70" s="7">
        <v>40841</v>
      </c>
      <c r="C70" s="6">
        <v>0.67708333333333304</v>
      </c>
      <c r="D70" s="5">
        <v>1806</v>
      </c>
    </row>
    <row r="71" spans="1:4" x14ac:dyDescent="0.2">
      <c r="A71" s="33"/>
      <c r="B71" s="7">
        <v>40841</v>
      </c>
      <c r="C71" s="6">
        <v>0.687499999999999</v>
      </c>
      <c r="D71" s="5">
        <v>1820</v>
      </c>
    </row>
    <row r="72" spans="1:4" x14ac:dyDescent="0.2">
      <c r="A72" s="33"/>
      <c r="B72" s="13">
        <v>40841</v>
      </c>
      <c r="C72" s="12">
        <v>0.69791666666666596</v>
      </c>
      <c r="D72" s="11">
        <v>1962</v>
      </c>
    </row>
    <row r="73" spans="1:4" x14ac:dyDescent="0.2">
      <c r="A73" s="33"/>
      <c r="B73" s="10">
        <v>40841</v>
      </c>
      <c r="C73" s="9">
        <v>0.70833333333333304</v>
      </c>
      <c r="D73" s="8">
        <v>1788</v>
      </c>
    </row>
    <row r="74" spans="1:4" x14ac:dyDescent="0.2">
      <c r="A74" s="33"/>
      <c r="B74" s="7">
        <v>40841</v>
      </c>
      <c r="C74" s="6">
        <v>0.718749999999999</v>
      </c>
      <c r="D74" s="5">
        <v>1937</v>
      </c>
    </row>
    <row r="75" spans="1:4" x14ac:dyDescent="0.2">
      <c r="A75" s="33"/>
      <c r="B75" s="7">
        <v>40841</v>
      </c>
      <c r="C75" s="6">
        <v>0.72916666666666596</v>
      </c>
      <c r="D75" s="5">
        <v>1804</v>
      </c>
    </row>
    <row r="76" spans="1:4" x14ac:dyDescent="0.2">
      <c r="A76" s="33"/>
      <c r="B76" s="13">
        <v>40841</v>
      </c>
      <c r="C76" s="12">
        <v>0.73958333333333204</v>
      </c>
      <c r="D76" s="11">
        <v>1638</v>
      </c>
    </row>
    <row r="77" spans="1:4" x14ac:dyDescent="0.2">
      <c r="A77" s="33"/>
      <c r="B77" s="10">
        <v>40841</v>
      </c>
      <c r="C77" s="9">
        <v>0.749999999999999</v>
      </c>
      <c r="D77" s="8">
        <v>1435</v>
      </c>
    </row>
    <row r="78" spans="1:4" x14ac:dyDescent="0.2">
      <c r="A78" s="33"/>
      <c r="B78" s="7">
        <v>40841</v>
      </c>
      <c r="C78" s="6">
        <v>0.76041666666666596</v>
      </c>
      <c r="D78" s="5">
        <v>1515</v>
      </c>
    </row>
    <row r="79" spans="1:4" x14ac:dyDescent="0.2">
      <c r="A79" s="33"/>
      <c r="B79" s="7">
        <v>40841</v>
      </c>
      <c r="C79" s="6">
        <v>0.77083333333333204</v>
      </c>
      <c r="D79" s="5">
        <v>1323</v>
      </c>
    </row>
    <row r="80" spans="1:4" x14ac:dyDescent="0.2">
      <c r="A80" s="33"/>
      <c r="B80" s="13">
        <v>40841</v>
      </c>
      <c r="C80" s="12">
        <v>0.781249999999999</v>
      </c>
      <c r="D80" s="11">
        <v>1198</v>
      </c>
    </row>
    <row r="81" spans="1:4" x14ac:dyDescent="0.2">
      <c r="A81" s="33"/>
      <c r="B81" s="10">
        <v>40841</v>
      </c>
      <c r="C81" s="9">
        <v>0.79166666666666596</v>
      </c>
      <c r="D81" s="8">
        <v>1055</v>
      </c>
    </row>
    <row r="82" spans="1:4" x14ac:dyDescent="0.2">
      <c r="A82" s="33"/>
      <c r="B82" s="7">
        <v>40841</v>
      </c>
      <c r="C82" s="6">
        <v>0.80208333333333204</v>
      </c>
      <c r="D82" s="5">
        <v>1093</v>
      </c>
    </row>
    <row r="83" spans="1:4" x14ac:dyDescent="0.2">
      <c r="A83" s="33"/>
      <c r="B83" s="7">
        <v>40841</v>
      </c>
      <c r="C83" s="6">
        <v>0.812499999999999</v>
      </c>
      <c r="D83" s="5">
        <v>1027</v>
      </c>
    </row>
    <row r="84" spans="1:4" x14ac:dyDescent="0.2">
      <c r="A84" s="33"/>
      <c r="B84" s="13">
        <v>40841</v>
      </c>
      <c r="C84" s="12">
        <v>0.82291666666666596</v>
      </c>
      <c r="D84" s="11">
        <v>934</v>
      </c>
    </row>
    <row r="85" spans="1:4" x14ac:dyDescent="0.2">
      <c r="A85" s="33"/>
      <c r="B85" s="10">
        <v>40841</v>
      </c>
      <c r="C85" s="9">
        <v>0.83333333333333204</v>
      </c>
      <c r="D85" s="8">
        <v>855</v>
      </c>
    </row>
    <row r="86" spans="1:4" x14ac:dyDescent="0.2">
      <c r="A86" s="33"/>
      <c r="B86" s="7">
        <v>40841</v>
      </c>
      <c r="C86" s="6">
        <v>0.843749999999999</v>
      </c>
      <c r="D86" s="5">
        <v>763</v>
      </c>
    </row>
    <row r="87" spans="1:4" x14ac:dyDescent="0.2">
      <c r="A87" s="33"/>
      <c r="B87" s="7">
        <v>40841</v>
      </c>
      <c r="C87" s="6">
        <v>0.85416666666666496</v>
      </c>
      <c r="D87" s="5">
        <v>726</v>
      </c>
    </row>
    <row r="88" spans="1:4" x14ac:dyDescent="0.2">
      <c r="A88" s="33"/>
      <c r="B88" s="13">
        <v>40841</v>
      </c>
      <c r="C88" s="12">
        <v>0.86458333333333204</v>
      </c>
      <c r="D88" s="11">
        <v>699</v>
      </c>
    </row>
    <row r="89" spans="1:4" x14ac:dyDescent="0.2">
      <c r="A89" s="33"/>
      <c r="B89" s="10">
        <v>40841</v>
      </c>
      <c r="C89" s="9">
        <v>0.874999999999999</v>
      </c>
      <c r="D89" s="8">
        <v>710</v>
      </c>
    </row>
    <row r="90" spans="1:4" x14ac:dyDescent="0.2">
      <c r="A90" s="33"/>
      <c r="B90" s="7">
        <v>40841</v>
      </c>
      <c r="C90" s="6">
        <v>0.88541666666666496</v>
      </c>
      <c r="D90" s="5">
        <v>715</v>
      </c>
    </row>
    <row r="91" spans="1:4" x14ac:dyDescent="0.2">
      <c r="A91" s="33"/>
      <c r="B91" s="7">
        <v>40841</v>
      </c>
      <c r="C91" s="6">
        <v>0.89583333333333204</v>
      </c>
      <c r="D91" s="5">
        <v>603</v>
      </c>
    </row>
    <row r="92" spans="1:4" x14ac:dyDescent="0.2">
      <c r="A92" s="33"/>
      <c r="B92" s="13">
        <v>40841</v>
      </c>
      <c r="C92" s="12">
        <v>0.906249999999999</v>
      </c>
      <c r="D92" s="11">
        <v>560</v>
      </c>
    </row>
    <row r="93" spans="1:4" x14ac:dyDescent="0.2">
      <c r="A93" s="33"/>
      <c r="B93" s="10">
        <v>40841</v>
      </c>
      <c r="C93" s="9">
        <v>0.91666666666666496</v>
      </c>
      <c r="D93" s="8">
        <v>538</v>
      </c>
    </row>
    <row r="94" spans="1:4" x14ac:dyDescent="0.2">
      <c r="A94" s="33"/>
      <c r="B94" s="7">
        <v>40841</v>
      </c>
      <c r="C94" s="6">
        <v>0.92708333333333204</v>
      </c>
      <c r="D94" s="5">
        <v>540</v>
      </c>
    </row>
    <row r="95" spans="1:4" x14ac:dyDescent="0.2">
      <c r="A95" s="33"/>
      <c r="B95" s="7">
        <v>40841</v>
      </c>
      <c r="C95" s="6">
        <v>0.937499999999998</v>
      </c>
      <c r="D95" s="5">
        <v>478</v>
      </c>
    </row>
    <row r="96" spans="1:4" x14ac:dyDescent="0.2">
      <c r="A96" s="33"/>
      <c r="B96" s="13">
        <v>40841</v>
      </c>
      <c r="C96" s="12">
        <v>0.94791666666666496</v>
      </c>
      <c r="D96" s="11">
        <v>450</v>
      </c>
    </row>
    <row r="97" spans="1:4" x14ac:dyDescent="0.2">
      <c r="A97" s="33"/>
      <c r="B97" s="10">
        <v>40841</v>
      </c>
      <c r="C97" s="9">
        <v>0.95833333333333204</v>
      </c>
      <c r="D97" s="8">
        <v>450</v>
      </c>
    </row>
    <row r="98" spans="1:4" x14ac:dyDescent="0.2">
      <c r="A98" s="33"/>
      <c r="B98" s="7">
        <v>40841</v>
      </c>
      <c r="C98" s="6">
        <v>0.968749999999998</v>
      </c>
      <c r="D98" s="5">
        <v>462</v>
      </c>
    </row>
    <row r="99" spans="1:4" x14ac:dyDescent="0.2">
      <c r="A99" s="33"/>
      <c r="B99" s="7">
        <v>40841</v>
      </c>
      <c r="C99" s="6">
        <v>0.97916666666666496</v>
      </c>
      <c r="D99" s="5">
        <v>371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308</v>
      </c>
    </row>
    <row r="101" spans="1:4" ht="13.5" thickTop="1" x14ac:dyDescent="0.2">
      <c r="A101" s="33"/>
      <c r="B101" s="16">
        <v>40842</v>
      </c>
      <c r="C101" s="15">
        <v>0</v>
      </c>
      <c r="D101" s="14">
        <v>306</v>
      </c>
    </row>
    <row r="102" spans="1:4" x14ac:dyDescent="0.2">
      <c r="A102" s="33"/>
      <c r="B102" s="7">
        <v>40842</v>
      </c>
      <c r="C102" s="6">
        <v>1.0416666666666666E-2</v>
      </c>
      <c r="D102" s="5">
        <v>280</v>
      </c>
    </row>
    <row r="103" spans="1:4" x14ac:dyDescent="0.2">
      <c r="A103" s="33"/>
      <c r="B103" s="7">
        <v>40842</v>
      </c>
      <c r="C103" s="6">
        <v>2.0833333333333332E-2</v>
      </c>
      <c r="D103" s="5">
        <v>238</v>
      </c>
    </row>
    <row r="104" spans="1:4" x14ac:dyDescent="0.2">
      <c r="A104" s="33"/>
      <c r="B104" s="13">
        <v>40842</v>
      </c>
      <c r="C104" s="12">
        <v>3.125E-2</v>
      </c>
      <c r="D104" s="11">
        <v>213</v>
      </c>
    </row>
    <row r="105" spans="1:4" x14ac:dyDescent="0.2">
      <c r="A105" s="33"/>
      <c r="B105" s="10">
        <v>40842</v>
      </c>
      <c r="C105" s="9">
        <v>4.1666666666666699E-2</v>
      </c>
      <c r="D105" s="8">
        <v>253</v>
      </c>
    </row>
    <row r="106" spans="1:4" x14ac:dyDescent="0.2">
      <c r="A106" s="33"/>
      <c r="B106" s="7">
        <v>40842</v>
      </c>
      <c r="C106" s="6">
        <v>5.2083333333333301E-2</v>
      </c>
      <c r="D106" s="5">
        <v>193</v>
      </c>
    </row>
    <row r="107" spans="1:4" x14ac:dyDescent="0.2">
      <c r="A107" s="33"/>
      <c r="B107" s="7">
        <v>40842</v>
      </c>
      <c r="C107" s="6">
        <v>6.25E-2</v>
      </c>
      <c r="D107" s="5">
        <v>174</v>
      </c>
    </row>
    <row r="108" spans="1:4" x14ac:dyDescent="0.2">
      <c r="A108" s="33"/>
      <c r="B108" s="13">
        <v>40842</v>
      </c>
      <c r="C108" s="12">
        <v>7.2916666666666699E-2</v>
      </c>
      <c r="D108" s="11">
        <v>165</v>
      </c>
    </row>
    <row r="109" spans="1:4" x14ac:dyDescent="0.2">
      <c r="A109" s="33"/>
      <c r="B109" s="10">
        <v>40842</v>
      </c>
      <c r="C109" s="9">
        <v>8.3333333333333301E-2</v>
      </c>
      <c r="D109" s="8">
        <v>157</v>
      </c>
    </row>
    <row r="110" spans="1:4" x14ac:dyDescent="0.2">
      <c r="A110" s="33"/>
      <c r="B110" s="7">
        <v>40842</v>
      </c>
      <c r="C110" s="6">
        <v>9.375E-2</v>
      </c>
      <c r="D110" s="5">
        <v>171</v>
      </c>
    </row>
    <row r="111" spans="1:4" x14ac:dyDescent="0.2">
      <c r="A111" s="33"/>
      <c r="B111" s="7">
        <v>40842</v>
      </c>
      <c r="C111" s="6">
        <v>0.104166666666667</v>
      </c>
      <c r="D111" s="5">
        <v>140</v>
      </c>
    </row>
    <row r="112" spans="1:4" x14ac:dyDescent="0.2">
      <c r="A112" s="33"/>
      <c r="B112" s="13">
        <v>40842</v>
      </c>
      <c r="C112" s="12">
        <v>0.114583333333333</v>
      </c>
      <c r="D112" s="11">
        <v>142</v>
      </c>
    </row>
    <row r="113" spans="1:4" x14ac:dyDescent="0.2">
      <c r="A113" s="33"/>
      <c r="B113" s="10">
        <v>40842</v>
      </c>
      <c r="C113" s="9">
        <v>0.125</v>
      </c>
      <c r="D113" s="8">
        <v>127</v>
      </c>
    </row>
    <row r="114" spans="1:4" x14ac:dyDescent="0.2">
      <c r="A114" s="33"/>
      <c r="B114" s="7">
        <v>40842</v>
      </c>
      <c r="C114" s="6">
        <v>0.13541666666666699</v>
      </c>
      <c r="D114" s="5">
        <v>124</v>
      </c>
    </row>
    <row r="115" spans="1:4" x14ac:dyDescent="0.2">
      <c r="A115" s="33"/>
      <c r="B115" s="7">
        <v>40842</v>
      </c>
      <c r="C115" s="6">
        <v>0.14583333333333334</v>
      </c>
      <c r="D115" s="5">
        <v>117</v>
      </c>
    </row>
    <row r="116" spans="1:4" x14ac:dyDescent="0.2">
      <c r="A116" s="33"/>
      <c r="B116" s="13">
        <v>40842</v>
      </c>
      <c r="C116" s="12">
        <v>0.15625</v>
      </c>
      <c r="D116" s="11">
        <v>147</v>
      </c>
    </row>
    <row r="117" spans="1:4" x14ac:dyDescent="0.2">
      <c r="A117" s="33"/>
      <c r="B117" s="10">
        <v>40842</v>
      </c>
      <c r="C117" s="9">
        <v>0.16666666666666699</v>
      </c>
      <c r="D117" s="8">
        <v>131</v>
      </c>
    </row>
    <row r="118" spans="1:4" x14ac:dyDescent="0.2">
      <c r="A118" s="33"/>
      <c r="B118" s="7">
        <v>40842</v>
      </c>
      <c r="C118" s="6">
        <v>0.17708333333333301</v>
      </c>
      <c r="D118" s="5">
        <v>152</v>
      </c>
    </row>
    <row r="119" spans="1:4" x14ac:dyDescent="0.2">
      <c r="A119" s="33"/>
      <c r="B119" s="7">
        <v>40842</v>
      </c>
      <c r="C119" s="6">
        <v>0.1875</v>
      </c>
      <c r="D119" s="5">
        <v>186</v>
      </c>
    </row>
    <row r="120" spans="1:4" x14ac:dyDescent="0.2">
      <c r="A120" s="33"/>
      <c r="B120" s="13">
        <v>40842</v>
      </c>
      <c r="C120" s="12">
        <v>0.19791666666666699</v>
      </c>
      <c r="D120" s="11">
        <v>215</v>
      </c>
    </row>
    <row r="121" spans="1:4" x14ac:dyDescent="0.2">
      <c r="A121" s="33"/>
      <c r="B121" s="10">
        <v>40842</v>
      </c>
      <c r="C121" s="9">
        <v>0.20833333333333301</v>
      </c>
      <c r="D121" s="8">
        <v>218</v>
      </c>
    </row>
    <row r="122" spans="1:4" x14ac:dyDescent="0.2">
      <c r="A122" s="33"/>
      <c r="B122" s="7">
        <v>40842</v>
      </c>
      <c r="C122" s="6">
        <v>0.21875</v>
      </c>
      <c r="D122" s="5">
        <v>278</v>
      </c>
    </row>
    <row r="123" spans="1:4" x14ac:dyDescent="0.2">
      <c r="A123" s="33"/>
      <c r="B123" s="7">
        <v>40842</v>
      </c>
      <c r="C123" s="6">
        <v>0.22916666666666699</v>
      </c>
      <c r="D123" s="5">
        <v>408</v>
      </c>
    </row>
    <row r="124" spans="1:4" x14ac:dyDescent="0.2">
      <c r="A124" s="33"/>
      <c r="B124" s="13">
        <v>40842</v>
      </c>
      <c r="C124" s="12">
        <v>0.23958333333333301</v>
      </c>
      <c r="D124" s="11">
        <v>447</v>
      </c>
    </row>
    <row r="125" spans="1:4" x14ac:dyDescent="0.2">
      <c r="A125" s="33"/>
      <c r="B125" s="10">
        <v>40842</v>
      </c>
      <c r="C125" s="9">
        <v>0.25</v>
      </c>
      <c r="D125" s="8">
        <v>507</v>
      </c>
    </row>
    <row r="126" spans="1:4" x14ac:dyDescent="0.2">
      <c r="A126" s="33"/>
      <c r="B126" s="7">
        <v>40842</v>
      </c>
      <c r="C126" s="6">
        <v>0.26041666666666702</v>
      </c>
      <c r="D126" s="5">
        <v>753</v>
      </c>
    </row>
    <row r="127" spans="1:4" x14ac:dyDescent="0.2">
      <c r="A127" s="33"/>
      <c r="B127" s="7">
        <v>40842</v>
      </c>
      <c r="C127" s="6">
        <v>0.27083333333333298</v>
      </c>
      <c r="D127" s="5">
        <v>955</v>
      </c>
    </row>
    <row r="128" spans="1:4" x14ac:dyDescent="0.2">
      <c r="A128" s="33"/>
      <c r="B128" s="13">
        <v>40842</v>
      </c>
      <c r="C128" s="12">
        <v>0.28125</v>
      </c>
      <c r="D128" s="11">
        <v>1101</v>
      </c>
    </row>
    <row r="129" spans="1:4" x14ac:dyDescent="0.2">
      <c r="A129" s="33"/>
      <c r="B129" s="10">
        <v>40842</v>
      </c>
      <c r="C129" s="9">
        <v>0.29166666666666702</v>
      </c>
      <c r="D129" s="8">
        <v>1085</v>
      </c>
    </row>
    <row r="130" spans="1:4" x14ac:dyDescent="0.2">
      <c r="A130" s="33"/>
      <c r="B130" s="7">
        <v>40842</v>
      </c>
      <c r="C130" s="6">
        <v>0.30208333333333298</v>
      </c>
      <c r="D130" s="5">
        <v>1407</v>
      </c>
    </row>
    <row r="131" spans="1:4" x14ac:dyDescent="0.2">
      <c r="A131" s="33"/>
      <c r="B131" s="7">
        <v>40842</v>
      </c>
      <c r="C131" s="6">
        <v>0.3125</v>
      </c>
      <c r="D131" s="5">
        <v>1491</v>
      </c>
    </row>
    <row r="132" spans="1:4" x14ac:dyDescent="0.2">
      <c r="A132" s="33"/>
      <c r="B132" s="13">
        <v>40842</v>
      </c>
      <c r="C132" s="12">
        <v>0.32291666666666702</v>
      </c>
      <c r="D132" s="11">
        <v>1529</v>
      </c>
    </row>
    <row r="133" spans="1:4" x14ac:dyDescent="0.2">
      <c r="A133" s="33"/>
      <c r="B133" s="10">
        <v>40842</v>
      </c>
      <c r="C133" s="9">
        <v>0.33333333333333298</v>
      </c>
      <c r="D133" s="8">
        <v>1369</v>
      </c>
    </row>
    <row r="134" spans="1:4" x14ac:dyDescent="0.2">
      <c r="A134" s="33"/>
      <c r="B134" s="7">
        <v>40842</v>
      </c>
      <c r="C134" s="6">
        <v>0.34375</v>
      </c>
      <c r="D134" s="5">
        <v>1291</v>
      </c>
    </row>
    <row r="135" spans="1:4" x14ac:dyDescent="0.2">
      <c r="A135" s="33"/>
      <c r="B135" s="7">
        <v>40842</v>
      </c>
      <c r="C135" s="6">
        <v>0.35416666666666702</v>
      </c>
      <c r="D135" s="5">
        <v>1343</v>
      </c>
    </row>
    <row r="136" spans="1:4" x14ac:dyDescent="0.2">
      <c r="A136" s="33"/>
      <c r="B136" s="13">
        <v>40842</v>
      </c>
      <c r="C136" s="12">
        <v>0.36458333333333298</v>
      </c>
      <c r="D136" s="11">
        <v>1385</v>
      </c>
    </row>
    <row r="137" spans="1:4" x14ac:dyDescent="0.2">
      <c r="A137" s="33"/>
      <c r="B137" s="10">
        <v>40842</v>
      </c>
      <c r="C137" s="9">
        <v>0.375</v>
      </c>
      <c r="D137" s="8">
        <v>1213</v>
      </c>
    </row>
    <row r="138" spans="1:4" x14ac:dyDescent="0.2">
      <c r="A138" s="33"/>
      <c r="B138" s="7">
        <v>40842</v>
      </c>
      <c r="C138" s="6">
        <v>0.38541666666666702</v>
      </c>
      <c r="D138" s="5">
        <v>942</v>
      </c>
    </row>
    <row r="139" spans="1:4" x14ac:dyDescent="0.2">
      <c r="A139" s="33"/>
      <c r="B139" s="7">
        <v>40842</v>
      </c>
      <c r="C139" s="6">
        <v>0.39583333333333298</v>
      </c>
      <c r="D139" s="5">
        <v>1008</v>
      </c>
    </row>
    <row r="140" spans="1:4" x14ac:dyDescent="0.2">
      <c r="A140" s="33"/>
      <c r="B140" s="13">
        <v>40842</v>
      </c>
      <c r="C140" s="12">
        <v>0.40625</v>
      </c>
      <c r="D140" s="11">
        <v>910</v>
      </c>
    </row>
    <row r="141" spans="1:4" x14ac:dyDescent="0.2">
      <c r="A141" s="33"/>
      <c r="B141" s="10">
        <v>40842</v>
      </c>
      <c r="C141" s="9">
        <v>0.41666666666666702</v>
      </c>
      <c r="D141" s="8">
        <v>989</v>
      </c>
    </row>
    <row r="142" spans="1:4" x14ac:dyDescent="0.2">
      <c r="A142" s="33"/>
      <c r="B142" s="7">
        <v>40842</v>
      </c>
      <c r="C142" s="6">
        <v>0.42708333333333298</v>
      </c>
      <c r="D142" s="5">
        <v>1021</v>
      </c>
    </row>
    <row r="143" spans="1:4" x14ac:dyDescent="0.2">
      <c r="A143" s="33"/>
      <c r="B143" s="7">
        <v>40842</v>
      </c>
      <c r="C143" s="6">
        <v>0.4375</v>
      </c>
      <c r="D143" s="5">
        <v>932</v>
      </c>
    </row>
    <row r="144" spans="1:4" x14ac:dyDescent="0.2">
      <c r="A144" s="33"/>
      <c r="B144" s="13">
        <v>40842</v>
      </c>
      <c r="C144" s="12">
        <v>0.44791666666666702</v>
      </c>
      <c r="D144" s="11">
        <v>898</v>
      </c>
    </row>
    <row r="145" spans="1:4" x14ac:dyDescent="0.2">
      <c r="A145" s="33"/>
      <c r="B145" s="10">
        <v>40842</v>
      </c>
      <c r="C145" s="9">
        <v>0.45833333333333298</v>
      </c>
      <c r="D145" s="8">
        <v>990</v>
      </c>
    </row>
    <row r="146" spans="1:4" x14ac:dyDescent="0.2">
      <c r="A146" s="33"/>
      <c r="B146" s="7">
        <v>40842</v>
      </c>
      <c r="C146" s="6">
        <v>0.46875</v>
      </c>
      <c r="D146" s="5">
        <v>929</v>
      </c>
    </row>
    <row r="147" spans="1:4" x14ac:dyDescent="0.2">
      <c r="A147" s="33"/>
      <c r="B147" s="7">
        <v>40842</v>
      </c>
      <c r="C147" s="6">
        <v>0.47916666666666702</v>
      </c>
      <c r="D147" s="5">
        <v>1008</v>
      </c>
    </row>
    <row r="148" spans="1:4" x14ac:dyDescent="0.2">
      <c r="A148" s="33"/>
      <c r="B148" s="13">
        <v>40842</v>
      </c>
      <c r="C148" s="12">
        <v>0.48958333333333298</v>
      </c>
      <c r="D148" s="11">
        <v>1028</v>
      </c>
    </row>
    <row r="149" spans="1:4" x14ac:dyDescent="0.2">
      <c r="A149" s="33"/>
      <c r="B149" s="10">
        <v>40842</v>
      </c>
      <c r="C149" s="9">
        <v>0.5</v>
      </c>
      <c r="D149" s="8">
        <v>982</v>
      </c>
    </row>
    <row r="150" spans="1:4" x14ac:dyDescent="0.2">
      <c r="A150" s="33"/>
      <c r="B150" s="7">
        <v>40842</v>
      </c>
      <c r="C150" s="6">
        <v>0.51041666666666663</v>
      </c>
      <c r="D150" s="5">
        <v>1069</v>
      </c>
    </row>
    <row r="151" spans="1:4" x14ac:dyDescent="0.2">
      <c r="A151" s="33"/>
      <c r="B151" s="7">
        <v>40842</v>
      </c>
      <c r="C151" s="6">
        <v>0.52083333333333337</v>
      </c>
      <c r="D151" s="5">
        <v>996</v>
      </c>
    </row>
    <row r="152" spans="1:4" x14ac:dyDescent="0.2">
      <c r="A152" s="33"/>
      <c r="B152" s="13">
        <v>40842</v>
      </c>
      <c r="C152" s="12">
        <v>0.53125</v>
      </c>
      <c r="D152" s="11">
        <v>1007</v>
      </c>
    </row>
    <row r="153" spans="1:4" x14ac:dyDescent="0.2">
      <c r="A153" s="33"/>
      <c r="B153" s="10">
        <v>40842</v>
      </c>
      <c r="C153" s="9">
        <v>0.54166666666666696</v>
      </c>
      <c r="D153" s="8">
        <v>1008</v>
      </c>
    </row>
    <row r="154" spans="1:4" x14ac:dyDescent="0.2">
      <c r="A154" s="33"/>
      <c r="B154" s="7">
        <v>40842</v>
      </c>
      <c r="C154" s="6">
        <v>0.55208333333333304</v>
      </c>
      <c r="D154" s="5">
        <v>1041</v>
      </c>
    </row>
    <row r="155" spans="1:4" x14ac:dyDescent="0.2">
      <c r="A155" s="33"/>
      <c r="B155" s="7">
        <v>40842</v>
      </c>
      <c r="C155" s="6">
        <v>0.5625</v>
      </c>
      <c r="D155" s="5">
        <v>1140</v>
      </c>
    </row>
    <row r="156" spans="1:4" x14ac:dyDescent="0.2">
      <c r="A156" s="33"/>
      <c r="B156" s="13">
        <v>40842</v>
      </c>
      <c r="C156" s="12">
        <v>0.57291666666666596</v>
      </c>
      <c r="D156" s="11">
        <v>1185</v>
      </c>
    </row>
    <row r="157" spans="1:4" x14ac:dyDescent="0.2">
      <c r="A157" s="33"/>
      <c r="B157" s="10">
        <v>40842</v>
      </c>
      <c r="C157" s="9">
        <v>0.58333333333333304</v>
      </c>
      <c r="D157" s="8">
        <v>1227</v>
      </c>
    </row>
    <row r="158" spans="1:4" x14ac:dyDescent="0.2">
      <c r="A158" s="33"/>
      <c r="B158" s="7">
        <v>40842</v>
      </c>
      <c r="C158" s="6">
        <v>0.59375</v>
      </c>
      <c r="D158" s="5">
        <v>1238</v>
      </c>
    </row>
    <row r="159" spans="1:4" x14ac:dyDescent="0.2">
      <c r="A159" s="33"/>
      <c r="B159" s="7">
        <v>40842</v>
      </c>
      <c r="C159" s="6">
        <v>0.60416666666666596</v>
      </c>
      <c r="D159" s="5">
        <v>1305</v>
      </c>
    </row>
    <row r="160" spans="1:4" x14ac:dyDescent="0.2">
      <c r="A160" s="33"/>
      <c r="B160" s="13">
        <v>40842</v>
      </c>
      <c r="C160" s="12">
        <v>0.61458333333333304</v>
      </c>
      <c r="D160" s="11">
        <v>1334</v>
      </c>
    </row>
    <row r="161" spans="1:4" x14ac:dyDescent="0.2">
      <c r="A161" s="33"/>
      <c r="B161" s="10">
        <v>40842</v>
      </c>
      <c r="C161" s="9">
        <v>0.625</v>
      </c>
      <c r="D161" s="8">
        <v>1344</v>
      </c>
    </row>
    <row r="162" spans="1:4" x14ac:dyDescent="0.2">
      <c r="A162" s="33"/>
      <c r="B162" s="7">
        <v>40842</v>
      </c>
      <c r="C162" s="6">
        <v>0.63541666666666596</v>
      </c>
      <c r="D162" s="5">
        <v>1410</v>
      </c>
    </row>
    <row r="163" spans="1:4" x14ac:dyDescent="0.2">
      <c r="A163" s="33"/>
      <c r="B163" s="7">
        <v>40842</v>
      </c>
      <c r="C163" s="6">
        <v>0.64583333333333304</v>
      </c>
      <c r="D163" s="5">
        <v>1535</v>
      </c>
    </row>
    <row r="164" spans="1:4" x14ac:dyDescent="0.2">
      <c r="A164" s="33"/>
      <c r="B164" s="13">
        <v>40842</v>
      </c>
      <c r="C164" s="12">
        <v>0.656249999999999</v>
      </c>
      <c r="D164" s="11">
        <v>1591</v>
      </c>
    </row>
    <row r="165" spans="1:4" x14ac:dyDescent="0.2">
      <c r="A165" s="33"/>
      <c r="B165" s="10">
        <v>40842</v>
      </c>
      <c r="C165" s="9">
        <v>0.66666666666666596</v>
      </c>
      <c r="D165" s="8">
        <v>1617</v>
      </c>
    </row>
    <row r="166" spans="1:4" x14ac:dyDescent="0.2">
      <c r="A166" s="33"/>
      <c r="B166" s="7">
        <v>40842</v>
      </c>
      <c r="C166" s="6">
        <v>0.67708333333333304</v>
      </c>
      <c r="D166" s="5">
        <v>1826</v>
      </c>
    </row>
    <row r="167" spans="1:4" x14ac:dyDescent="0.2">
      <c r="A167" s="33"/>
      <c r="B167" s="7">
        <v>40842</v>
      </c>
      <c r="C167" s="6">
        <v>0.687499999999999</v>
      </c>
      <c r="D167" s="5">
        <v>1729</v>
      </c>
    </row>
    <row r="168" spans="1:4" x14ac:dyDescent="0.2">
      <c r="A168" s="33"/>
      <c r="B168" s="13">
        <v>40842</v>
      </c>
      <c r="C168" s="12">
        <v>0.69791666666666596</v>
      </c>
      <c r="D168" s="11">
        <v>1574</v>
      </c>
    </row>
    <row r="169" spans="1:4" x14ac:dyDescent="0.2">
      <c r="A169" s="33"/>
      <c r="B169" s="10">
        <v>40842</v>
      </c>
      <c r="C169" s="9">
        <v>0.70833333333333304</v>
      </c>
      <c r="D169" s="8">
        <v>1731</v>
      </c>
    </row>
    <row r="170" spans="1:4" x14ac:dyDescent="0.2">
      <c r="A170" s="33"/>
      <c r="B170" s="7">
        <v>40842</v>
      </c>
      <c r="C170" s="6">
        <v>0.718749999999999</v>
      </c>
      <c r="D170" s="5">
        <v>1887</v>
      </c>
    </row>
    <row r="171" spans="1:4" x14ac:dyDescent="0.2">
      <c r="A171" s="33"/>
      <c r="B171" s="7">
        <v>40842</v>
      </c>
      <c r="C171" s="6">
        <v>0.72916666666666596</v>
      </c>
      <c r="D171" s="5">
        <v>1675</v>
      </c>
    </row>
    <row r="172" spans="1:4" x14ac:dyDescent="0.2">
      <c r="A172" s="33"/>
      <c r="B172" s="13">
        <v>40842</v>
      </c>
      <c r="C172" s="12">
        <v>0.73958333333333204</v>
      </c>
      <c r="D172" s="11">
        <v>1652</v>
      </c>
    </row>
    <row r="173" spans="1:4" x14ac:dyDescent="0.2">
      <c r="A173" s="33"/>
      <c r="B173" s="10">
        <v>40842</v>
      </c>
      <c r="C173" s="9">
        <v>0.749999999999999</v>
      </c>
      <c r="D173" s="8">
        <v>1488</v>
      </c>
    </row>
    <row r="174" spans="1:4" x14ac:dyDescent="0.2">
      <c r="A174" s="33"/>
      <c r="B174" s="7">
        <v>40842</v>
      </c>
      <c r="C174" s="6">
        <v>0.76041666666666596</v>
      </c>
      <c r="D174" s="5">
        <v>1457</v>
      </c>
    </row>
    <row r="175" spans="1:4" x14ac:dyDescent="0.2">
      <c r="A175" s="33"/>
      <c r="B175" s="7">
        <v>40842</v>
      </c>
      <c r="C175" s="6">
        <v>0.77083333333333204</v>
      </c>
      <c r="D175" s="5">
        <v>1288</v>
      </c>
    </row>
    <row r="176" spans="1:4" x14ac:dyDescent="0.2">
      <c r="A176" s="33"/>
      <c r="B176" s="13">
        <v>40842</v>
      </c>
      <c r="C176" s="12">
        <v>0.781249999999999</v>
      </c>
      <c r="D176" s="11">
        <v>1201</v>
      </c>
    </row>
    <row r="177" spans="1:4" x14ac:dyDescent="0.2">
      <c r="A177" s="33"/>
      <c r="B177" s="10">
        <v>40842</v>
      </c>
      <c r="C177" s="9">
        <v>0.79166666666666596</v>
      </c>
      <c r="D177" s="8">
        <v>1143</v>
      </c>
    </row>
    <row r="178" spans="1:4" x14ac:dyDescent="0.2">
      <c r="A178" s="33"/>
      <c r="B178" s="7">
        <v>40842</v>
      </c>
      <c r="C178" s="6">
        <v>0.80208333333333204</v>
      </c>
      <c r="D178" s="5">
        <v>1194</v>
      </c>
    </row>
    <row r="179" spans="1:4" x14ac:dyDescent="0.2">
      <c r="A179" s="33"/>
      <c r="B179" s="7">
        <v>40842</v>
      </c>
      <c r="C179" s="6">
        <v>0.812499999999999</v>
      </c>
      <c r="D179" s="5">
        <v>1503</v>
      </c>
    </row>
    <row r="180" spans="1:4" x14ac:dyDescent="0.2">
      <c r="A180" s="33"/>
      <c r="B180" s="13">
        <v>40842</v>
      </c>
      <c r="C180" s="12">
        <v>0.82291666666666596</v>
      </c>
      <c r="D180" s="11">
        <v>1517</v>
      </c>
    </row>
    <row r="181" spans="1:4" x14ac:dyDescent="0.2">
      <c r="A181" s="33"/>
      <c r="B181" s="10">
        <v>40842</v>
      </c>
      <c r="C181" s="9">
        <v>0.83333333333333204</v>
      </c>
      <c r="D181" s="8">
        <v>1414</v>
      </c>
    </row>
    <row r="182" spans="1:4" x14ac:dyDescent="0.2">
      <c r="A182" s="33"/>
      <c r="B182" s="7">
        <v>40842</v>
      </c>
      <c r="C182" s="6">
        <v>0.843749999999999</v>
      </c>
      <c r="D182" s="5">
        <v>1283</v>
      </c>
    </row>
    <row r="183" spans="1:4" x14ac:dyDescent="0.2">
      <c r="A183" s="33"/>
      <c r="B183" s="7">
        <v>40842</v>
      </c>
      <c r="C183" s="6">
        <v>0.85416666666666496</v>
      </c>
      <c r="D183" s="5">
        <v>1339</v>
      </c>
    </row>
    <row r="184" spans="1:4" x14ac:dyDescent="0.2">
      <c r="A184" s="33"/>
      <c r="B184" s="13">
        <v>40842</v>
      </c>
      <c r="C184" s="12">
        <v>0.86458333333333204</v>
      </c>
      <c r="D184" s="11">
        <v>856</v>
      </c>
    </row>
    <row r="185" spans="1:4" x14ac:dyDescent="0.2">
      <c r="A185" s="33"/>
      <c r="B185" s="10">
        <v>40842</v>
      </c>
      <c r="C185" s="9">
        <v>0.874999999999999</v>
      </c>
      <c r="D185" s="8">
        <v>770</v>
      </c>
    </row>
    <row r="186" spans="1:4" x14ac:dyDescent="0.2">
      <c r="A186" s="33"/>
      <c r="B186" s="7">
        <v>40842</v>
      </c>
      <c r="C186" s="6">
        <v>0.88541666666666496</v>
      </c>
      <c r="D186" s="5">
        <v>741</v>
      </c>
    </row>
    <row r="187" spans="1:4" x14ac:dyDescent="0.2">
      <c r="A187" s="33"/>
      <c r="B187" s="7">
        <v>40842</v>
      </c>
      <c r="C187" s="6">
        <v>0.89583333333333204</v>
      </c>
      <c r="D187" s="5">
        <v>736</v>
      </c>
    </row>
    <row r="188" spans="1:4" x14ac:dyDescent="0.2">
      <c r="A188" s="33"/>
      <c r="B188" s="13">
        <v>40842</v>
      </c>
      <c r="C188" s="12">
        <v>0.906249999999999</v>
      </c>
      <c r="D188" s="11">
        <v>718</v>
      </c>
    </row>
    <row r="189" spans="1:4" x14ac:dyDescent="0.2">
      <c r="A189" s="33"/>
      <c r="B189" s="10">
        <v>40842</v>
      </c>
      <c r="C189" s="9">
        <v>0.91666666666666496</v>
      </c>
      <c r="D189" s="8">
        <v>651</v>
      </c>
    </row>
    <row r="190" spans="1:4" x14ac:dyDescent="0.2">
      <c r="A190" s="33"/>
      <c r="B190" s="7">
        <v>40842</v>
      </c>
      <c r="C190" s="6">
        <v>0.92708333333333204</v>
      </c>
      <c r="D190" s="5">
        <v>589</v>
      </c>
    </row>
    <row r="191" spans="1:4" x14ac:dyDescent="0.2">
      <c r="A191" s="33"/>
      <c r="B191" s="7">
        <v>40842</v>
      </c>
      <c r="C191" s="6">
        <v>0.937499999999998</v>
      </c>
      <c r="D191" s="5">
        <v>533</v>
      </c>
    </row>
    <row r="192" spans="1:4" x14ac:dyDescent="0.2">
      <c r="A192" s="33"/>
      <c r="B192" s="13">
        <v>40842</v>
      </c>
      <c r="C192" s="12">
        <v>0.94791666666666496</v>
      </c>
      <c r="D192" s="11">
        <v>466</v>
      </c>
    </row>
    <row r="193" spans="1:4" x14ac:dyDescent="0.2">
      <c r="A193" s="33"/>
      <c r="B193" s="10">
        <v>40842</v>
      </c>
      <c r="C193" s="9">
        <v>0.95833333333333204</v>
      </c>
      <c r="D193" s="8">
        <v>444</v>
      </c>
    </row>
    <row r="194" spans="1:4" x14ac:dyDescent="0.2">
      <c r="A194" s="33"/>
      <c r="B194" s="7">
        <v>40842</v>
      </c>
      <c r="C194" s="6">
        <v>0.968749999999998</v>
      </c>
      <c r="D194" s="5">
        <v>469</v>
      </c>
    </row>
    <row r="195" spans="1:4" x14ac:dyDescent="0.2">
      <c r="A195" s="33"/>
      <c r="B195" s="7">
        <v>40842</v>
      </c>
      <c r="C195" s="6">
        <v>0.97916666666666496</v>
      </c>
      <c r="D195" s="5">
        <v>428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331</v>
      </c>
    </row>
  </sheetData>
  <pageMargins left="0.7" right="0.7" top="0.75" bottom="0.75" header="0.3" footer="0.3"/>
  <pageSetup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="85" zoomScaleNormal="85" workbookViewId="0"/>
  </sheetViews>
  <sheetFormatPr defaultRowHeight="12.75" x14ac:dyDescent="0.2"/>
  <cols>
    <col min="1" max="1" width="9.140625" style="1"/>
    <col min="2" max="4" width="12.7109375" style="1" customWidth="1"/>
    <col min="5" max="13" width="9.140625" style="1"/>
    <col min="14" max="14" width="16.85546875" style="1" bestFit="1" customWidth="1"/>
    <col min="15" max="16384" width="9.140625" style="1"/>
  </cols>
  <sheetData>
    <row r="1" spans="1:17" x14ac:dyDescent="0.2">
      <c r="B1" s="1" t="s">
        <v>41</v>
      </c>
    </row>
    <row r="2" spans="1:17" ht="13.5" thickBot="1" x14ac:dyDescent="0.25"/>
    <row r="3" spans="1:17" ht="13.5" thickBot="1" x14ac:dyDescent="0.25">
      <c r="B3" s="32"/>
      <c r="C3" s="31"/>
      <c r="D3" s="30"/>
    </row>
    <row r="4" spans="1:17" s="25" customFormat="1" ht="30" customHeight="1" thickBot="1" x14ac:dyDescent="0.25">
      <c r="B4" s="29" t="s">
        <v>5</v>
      </c>
      <c r="C4" s="28" t="s">
        <v>4</v>
      </c>
      <c r="D4" s="27" t="s">
        <v>3</v>
      </c>
      <c r="G4" s="26" t="s">
        <v>2</v>
      </c>
      <c r="N4" s="34"/>
      <c r="O4" s="35" t="s">
        <v>1</v>
      </c>
      <c r="P4" s="35" t="s">
        <v>0</v>
      </c>
      <c r="Q4" s="36" t="s">
        <v>6</v>
      </c>
    </row>
    <row r="5" spans="1:17" ht="13.5" thickTop="1" x14ac:dyDescent="0.2">
      <c r="A5" s="33"/>
      <c r="B5" s="24">
        <v>40841</v>
      </c>
      <c r="C5" s="23">
        <v>0</v>
      </c>
      <c r="D5" s="22">
        <v>215</v>
      </c>
      <c r="F5" s="21" t="s">
        <v>1</v>
      </c>
      <c r="G5" s="20">
        <f>SUM($D$5:$D$100)</f>
        <v>83275</v>
      </c>
      <c r="N5" s="37">
        <v>0</v>
      </c>
      <c r="O5" s="43">
        <f>SUM(D5:D8)</f>
        <v>750</v>
      </c>
      <c r="P5" s="44">
        <f>SUM(D101:D104)</f>
        <v>775</v>
      </c>
      <c r="Q5" s="40">
        <f>AVERAGE(O5:P5)</f>
        <v>762.5</v>
      </c>
    </row>
    <row r="6" spans="1:17" x14ac:dyDescent="0.2">
      <c r="A6" s="33"/>
      <c r="B6" s="7">
        <v>40841</v>
      </c>
      <c r="C6" s="6">
        <v>1.0416666666666666E-2</v>
      </c>
      <c r="D6" s="5">
        <v>240</v>
      </c>
      <c r="F6" s="21" t="s">
        <v>0</v>
      </c>
      <c r="G6" s="20">
        <f>SUM($D$101:$D$196)</f>
        <v>84710</v>
      </c>
      <c r="N6" s="38">
        <f>N5+1/24</f>
        <v>4.1666666666666664E-2</v>
      </c>
      <c r="O6" s="45">
        <f>SUM(D9:D12)</f>
        <v>460</v>
      </c>
      <c r="P6" s="46">
        <f>SUM(D105:D108)</f>
        <v>535</v>
      </c>
      <c r="Q6" s="41">
        <f t="shared" ref="Q6:Q28" si="0">AVERAGE(O6:P6)</f>
        <v>497.5</v>
      </c>
    </row>
    <row r="7" spans="1:17" x14ac:dyDescent="0.2">
      <c r="A7" s="33"/>
      <c r="B7" s="7">
        <v>40841</v>
      </c>
      <c r="C7" s="6">
        <v>2.0833333333333332E-2</v>
      </c>
      <c r="D7" s="5">
        <v>151</v>
      </c>
      <c r="N7" s="38">
        <f t="shared" ref="N7:N28" si="1">N6+1/24</f>
        <v>8.3333333333333329E-2</v>
      </c>
      <c r="O7" s="45">
        <f>SUM(D13:D16)</f>
        <v>464</v>
      </c>
      <c r="P7" s="46">
        <f>SUM(D109:D112)</f>
        <v>476</v>
      </c>
      <c r="Q7" s="41">
        <f t="shared" si="0"/>
        <v>470</v>
      </c>
    </row>
    <row r="8" spans="1:17" x14ac:dyDescent="0.2">
      <c r="A8" s="33"/>
      <c r="B8" s="13">
        <v>40841</v>
      </c>
      <c r="C8" s="12">
        <v>3.125E-2</v>
      </c>
      <c r="D8" s="11">
        <v>144</v>
      </c>
      <c r="N8" s="38">
        <f t="shared" si="1"/>
        <v>0.125</v>
      </c>
      <c r="O8" s="45">
        <f>SUM(D17:D20)</f>
        <v>594</v>
      </c>
      <c r="P8" s="46">
        <f>SUM(D113:D116)</f>
        <v>502</v>
      </c>
      <c r="Q8" s="41">
        <f t="shared" si="0"/>
        <v>548</v>
      </c>
    </row>
    <row r="9" spans="1:17" x14ac:dyDescent="0.2">
      <c r="A9" s="33"/>
      <c r="B9" s="10">
        <v>40841</v>
      </c>
      <c r="C9" s="9">
        <v>4.1666666666666699E-2</v>
      </c>
      <c r="D9" s="8">
        <v>136</v>
      </c>
      <c r="N9" s="38">
        <f t="shared" si="1"/>
        <v>0.16666666666666666</v>
      </c>
      <c r="O9" s="45">
        <f>SUM(D21:D24)</f>
        <v>885</v>
      </c>
      <c r="P9" s="46">
        <f>SUM(D117:D120)</f>
        <v>902</v>
      </c>
      <c r="Q9" s="41">
        <f t="shared" si="0"/>
        <v>893.5</v>
      </c>
    </row>
    <row r="10" spans="1:17" x14ac:dyDescent="0.2">
      <c r="A10" s="33"/>
      <c r="B10" s="7">
        <v>40841</v>
      </c>
      <c r="C10" s="6">
        <v>5.2083333333333301E-2</v>
      </c>
      <c r="D10" s="5">
        <v>93</v>
      </c>
      <c r="N10" s="38">
        <f t="shared" si="1"/>
        <v>0.20833333333333331</v>
      </c>
      <c r="O10" s="45">
        <f>SUM(D25:D28)</f>
        <v>2117</v>
      </c>
      <c r="P10" s="46">
        <f>SUM(D121:D124)</f>
        <v>2128</v>
      </c>
      <c r="Q10" s="41">
        <f t="shared" si="0"/>
        <v>2122.5</v>
      </c>
    </row>
    <row r="11" spans="1:17" x14ac:dyDescent="0.2">
      <c r="A11" s="33"/>
      <c r="B11" s="7">
        <v>40841</v>
      </c>
      <c r="C11" s="6">
        <v>6.25E-2</v>
      </c>
      <c r="D11" s="5">
        <v>146</v>
      </c>
      <c r="N11" s="38">
        <f t="shared" si="1"/>
        <v>0.24999999999999997</v>
      </c>
      <c r="O11" s="45">
        <f>SUM(D29:D32)</f>
        <v>4988</v>
      </c>
      <c r="P11" s="46">
        <f>SUM(D125:D128)</f>
        <v>5106</v>
      </c>
      <c r="Q11" s="41">
        <f t="shared" si="0"/>
        <v>5047</v>
      </c>
    </row>
    <row r="12" spans="1:17" x14ac:dyDescent="0.2">
      <c r="A12" s="33"/>
      <c r="B12" s="13">
        <v>40841</v>
      </c>
      <c r="C12" s="12">
        <v>7.2916666666666699E-2</v>
      </c>
      <c r="D12" s="11">
        <v>85</v>
      </c>
      <c r="N12" s="38">
        <f t="shared" si="1"/>
        <v>0.29166666666666663</v>
      </c>
      <c r="O12" s="45">
        <f>SUM(D33:D36)</f>
        <v>7156</v>
      </c>
      <c r="P12" s="46">
        <f>SUM(D129:D132)</f>
        <v>7071</v>
      </c>
      <c r="Q12" s="41">
        <f t="shared" si="0"/>
        <v>7113.5</v>
      </c>
    </row>
    <row r="13" spans="1:17" x14ac:dyDescent="0.2">
      <c r="A13" s="33"/>
      <c r="B13" s="10">
        <v>40841</v>
      </c>
      <c r="C13" s="9">
        <v>8.3333333333333301E-2</v>
      </c>
      <c r="D13" s="8">
        <v>124</v>
      </c>
      <c r="N13" s="38">
        <f t="shared" si="1"/>
        <v>0.33333333333333331</v>
      </c>
      <c r="O13" s="45">
        <f>SUM(D37:D40)</f>
        <v>6461</v>
      </c>
      <c r="P13" s="46">
        <f>SUM(D133:D136)</f>
        <v>6465</v>
      </c>
      <c r="Q13" s="41">
        <f t="shared" si="0"/>
        <v>6463</v>
      </c>
    </row>
    <row r="14" spans="1:17" x14ac:dyDescent="0.2">
      <c r="A14" s="33"/>
      <c r="B14" s="7">
        <v>40841</v>
      </c>
      <c r="C14" s="6">
        <v>9.375E-2</v>
      </c>
      <c r="D14" s="5">
        <v>115</v>
      </c>
      <c r="N14" s="38">
        <f t="shared" si="1"/>
        <v>0.375</v>
      </c>
      <c r="O14" s="45">
        <f>SUM(D41:D44)</f>
        <v>4837</v>
      </c>
      <c r="P14" s="46">
        <f>SUM(D137:D140)</f>
        <v>4743</v>
      </c>
      <c r="Q14" s="41">
        <f t="shared" si="0"/>
        <v>4790</v>
      </c>
    </row>
    <row r="15" spans="1:17" x14ac:dyDescent="0.2">
      <c r="A15" s="33"/>
      <c r="B15" s="7">
        <v>40841</v>
      </c>
      <c r="C15" s="6">
        <v>0.104166666666667</v>
      </c>
      <c r="D15" s="5">
        <v>84</v>
      </c>
      <c r="N15" s="38">
        <f t="shared" si="1"/>
        <v>0.41666666666666669</v>
      </c>
      <c r="O15" s="45">
        <f>SUM(D45:D48)</f>
        <v>3860</v>
      </c>
      <c r="P15" s="46">
        <f>SUM(D141:D144)</f>
        <v>4055</v>
      </c>
      <c r="Q15" s="41">
        <f t="shared" si="0"/>
        <v>3957.5</v>
      </c>
    </row>
    <row r="16" spans="1:17" x14ac:dyDescent="0.2">
      <c r="A16" s="33"/>
      <c r="B16" s="13">
        <v>40841</v>
      </c>
      <c r="C16" s="12">
        <v>0.114583333333333</v>
      </c>
      <c r="D16" s="11">
        <v>141</v>
      </c>
      <c r="N16" s="38">
        <f t="shared" si="1"/>
        <v>0.45833333333333337</v>
      </c>
      <c r="O16" s="45">
        <f>SUM(D49:D52)</f>
        <v>3985</v>
      </c>
      <c r="P16" s="46">
        <f>SUM(D145:D148)</f>
        <v>3991</v>
      </c>
      <c r="Q16" s="41">
        <f t="shared" si="0"/>
        <v>3988</v>
      </c>
    </row>
    <row r="17" spans="1:17" x14ac:dyDescent="0.2">
      <c r="A17" s="33"/>
      <c r="B17" s="10">
        <v>40841</v>
      </c>
      <c r="C17" s="9">
        <v>0.125</v>
      </c>
      <c r="D17" s="8">
        <v>132</v>
      </c>
      <c r="N17" s="38">
        <f t="shared" si="1"/>
        <v>0.5</v>
      </c>
      <c r="O17" s="45">
        <f>SUM(D53:D56)</f>
        <v>4335</v>
      </c>
      <c r="P17" s="46">
        <f>SUM(D149:D152)</f>
        <v>4233</v>
      </c>
      <c r="Q17" s="41">
        <f t="shared" si="0"/>
        <v>4284</v>
      </c>
    </row>
    <row r="18" spans="1:17" x14ac:dyDescent="0.2">
      <c r="A18" s="33"/>
      <c r="B18" s="7">
        <v>40841</v>
      </c>
      <c r="C18" s="6">
        <v>0.13541666666666699</v>
      </c>
      <c r="D18" s="5">
        <v>121</v>
      </c>
      <c r="N18" s="38">
        <f t="shared" si="1"/>
        <v>0.54166666666666663</v>
      </c>
      <c r="O18" s="45">
        <f>SUM(D57:D60)</f>
        <v>4343</v>
      </c>
      <c r="P18" s="46">
        <f>SUM(D153:D156)</f>
        <v>4392</v>
      </c>
      <c r="Q18" s="41">
        <f t="shared" si="0"/>
        <v>4367.5</v>
      </c>
    </row>
    <row r="19" spans="1:17" x14ac:dyDescent="0.2">
      <c r="A19" s="33"/>
      <c r="B19" s="7">
        <v>40841</v>
      </c>
      <c r="C19" s="6">
        <v>0.14583333333333301</v>
      </c>
      <c r="D19" s="5">
        <v>137</v>
      </c>
      <c r="N19" s="38">
        <f t="shared" si="1"/>
        <v>0.58333333333333326</v>
      </c>
      <c r="O19" s="45">
        <f>SUM(D61:D64)</f>
        <v>4743</v>
      </c>
      <c r="P19" s="46">
        <f>SUM(D157:D160)</f>
        <v>4891</v>
      </c>
      <c r="Q19" s="41">
        <f t="shared" si="0"/>
        <v>4817</v>
      </c>
    </row>
    <row r="20" spans="1:17" x14ac:dyDescent="0.2">
      <c r="A20" s="33"/>
      <c r="B20" s="13">
        <v>40841</v>
      </c>
      <c r="C20" s="12">
        <v>0.15625</v>
      </c>
      <c r="D20" s="11">
        <v>204</v>
      </c>
      <c r="N20" s="38">
        <f t="shared" si="1"/>
        <v>0.62499999999999989</v>
      </c>
      <c r="O20" s="45">
        <f>SUM(D65:D68)</f>
        <v>5295</v>
      </c>
      <c r="P20" s="46">
        <f>SUM(D161:D164)</f>
        <v>5267</v>
      </c>
      <c r="Q20" s="41">
        <f t="shared" si="0"/>
        <v>5281</v>
      </c>
    </row>
    <row r="21" spans="1:17" x14ac:dyDescent="0.2">
      <c r="A21" s="33"/>
      <c r="B21" s="10">
        <v>40841</v>
      </c>
      <c r="C21" s="9">
        <v>0.16666666666666699</v>
      </c>
      <c r="D21" s="8">
        <v>137</v>
      </c>
      <c r="N21" s="38">
        <f t="shared" si="1"/>
        <v>0.66666666666666652</v>
      </c>
      <c r="O21" s="45">
        <f>SUM(D69:D72)</f>
        <v>5201</v>
      </c>
      <c r="P21" s="46">
        <f>SUM(D165:D168)</f>
        <v>5824</v>
      </c>
      <c r="Q21" s="41">
        <f t="shared" si="0"/>
        <v>5512.5</v>
      </c>
    </row>
    <row r="22" spans="1:17" x14ac:dyDescent="0.2">
      <c r="A22" s="33"/>
      <c r="B22" s="7">
        <v>40841</v>
      </c>
      <c r="C22" s="6">
        <v>0.17708333333333301</v>
      </c>
      <c r="D22" s="5">
        <v>145</v>
      </c>
      <c r="N22" s="38">
        <f t="shared" si="1"/>
        <v>0.70833333333333315</v>
      </c>
      <c r="O22" s="45">
        <f>SUM(D73:D76)</f>
        <v>6098</v>
      </c>
      <c r="P22" s="46">
        <f>SUM(D169:D172)</f>
        <v>6203</v>
      </c>
      <c r="Q22" s="41">
        <f t="shared" si="0"/>
        <v>6150.5</v>
      </c>
    </row>
    <row r="23" spans="1:17" x14ac:dyDescent="0.2">
      <c r="A23" s="33"/>
      <c r="B23" s="7">
        <v>40841</v>
      </c>
      <c r="C23" s="6">
        <v>0.1875</v>
      </c>
      <c r="D23" s="5">
        <v>281</v>
      </c>
      <c r="N23" s="38">
        <f t="shared" si="1"/>
        <v>0.74999999999999978</v>
      </c>
      <c r="O23" s="45">
        <f>SUM(D77:D80)</f>
        <v>5116</v>
      </c>
      <c r="P23" s="46">
        <f>SUM(D173:D176)</f>
        <v>5276</v>
      </c>
      <c r="Q23" s="41">
        <f t="shared" si="0"/>
        <v>5196</v>
      </c>
    </row>
    <row r="24" spans="1:17" x14ac:dyDescent="0.2">
      <c r="A24" s="33"/>
      <c r="B24" s="13">
        <v>40841</v>
      </c>
      <c r="C24" s="12">
        <v>0.19791666666666699</v>
      </c>
      <c r="D24" s="11">
        <v>322</v>
      </c>
      <c r="N24" s="38">
        <f t="shared" si="1"/>
        <v>0.79166666666666641</v>
      </c>
      <c r="O24" s="45">
        <f>SUM(D81:D84)</f>
        <v>3598</v>
      </c>
      <c r="P24" s="46">
        <f>SUM(D177:D180)</f>
        <v>3606</v>
      </c>
      <c r="Q24" s="41">
        <f t="shared" si="0"/>
        <v>3602</v>
      </c>
    </row>
    <row r="25" spans="1:17" x14ac:dyDescent="0.2">
      <c r="A25" s="33"/>
      <c r="B25" s="10">
        <v>40841</v>
      </c>
      <c r="C25" s="9">
        <v>0.20833333333333301</v>
      </c>
      <c r="D25" s="8">
        <v>336</v>
      </c>
      <c r="N25" s="38">
        <f t="shared" si="1"/>
        <v>0.83333333333333304</v>
      </c>
      <c r="O25" s="45">
        <f>SUM(D85:D88)</f>
        <v>2715</v>
      </c>
      <c r="P25" s="46">
        <f>SUM(D181:D184)</f>
        <v>2931</v>
      </c>
      <c r="Q25" s="41">
        <f t="shared" si="0"/>
        <v>2823</v>
      </c>
    </row>
    <row r="26" spans="1:17" x14ac:dyDescent="0.2">
      <c r="A26" s="33"/>
      <c r="B26" s="7">
        <v>40841</v>
      </c>
      <c r="C26" s="6">
        <v>0.21875</v>
      </c>
      <c r="D26" s="5">
        <v>424</v>
      </c>
      <c r="N26" s="38">
        <f t="shared" si="1"/>
        <v>0.87499999999999967</v>
      </c>
      <c r="O26" s="45">
        <f>SUM(D89:D92)</f>
        <v>2312</v>
      </c>
      <c r="P26" s="46">
        <f>SUM(D185:D188)</f>
        <v>2385</v>
      </c>
      <c r="Q26" s="41">
        <f t="shared" si="0"/>
        <v>2348.5</v>
      </c>
    </row>
    <row r="27" spans="1:17" x14ac:dyDescent="0.2">
      <c r="A27" s="33"/>
      <c r="B27" s="7">
        <v>40841</v>
      </c>
      <c r="C27" s="6">
        <v>0.22916666666666699</v>
      </c>
      <c r="D27" s="5">
        <v>625</v>
      </c>
      <c r="N27" s="38">
        <f t="shared" si="1"/>
        <v>0.9166666666666663</v>
      </c>
      <c r="O27" s="45">
        <f>SUM(D93:D96)</f>
        <v>1814</v>
      </c>
      <c r="P27" s="46">
        <f>SUM(D189:D192)</f>
        <v>1729</v>
      </c>
      <c r="Q27" s="41">
        <f t="shared" si="0"/>
        <v>1771.5</v>
      </c>
    </row>
    <row r="28" spans="1:17" ht="13.5" thickBot="1" x14ac:dyDescent="0.25">
      <c r="A28" s="33"/>
      <c r="B28" s="13">
        <v>40841</v>
      </c>
      <c r="C28" s="12">
        <v>0.23958333333333301</v>
      </c>
      <c r="D28" s="11">
        <v>732</v>
      </c>
      <c r="N28" s="49">
        <f t="shared" si="1"/>
        <v>0.95833333333333293</v>
      </c>
      <c r="O28" s="50">
        <f>SUM(D97:D100)</f>
        <v>1148</v>
      </c>
      <c r="P28" s="51">
        <f>SUM(D193:D196)</f>
        <v>1224</v>
      </c>
      <c r="Q28" s="52">
        <f t="shared" si="0"/>
        <v>1186</v>
      </c>
    </row>
    <row r="29" spans="1:17" ht="14.25" thickTop="1" thickBot="1" x14ac:dyDescent="0.25">
      <c r="A29" s="33"/>
      <c r="B29" s="10">
        <v>40841</v>
      </c>
      <c r="C29" s="9">
        <v>0.25</v>
      </c>
      <c r="D29" s="8">
        <v>810</v>
      </c>
      <c r="N29" s="53" t="s">
        <v>3</v>
      </c>
      <c r="O29" s="54">
        <f>SUM(O5:O28)</f>
        <v>83275</v>
      </c>
      <c r="P29" s="55">
        <f t="shared" ref="P29:Q29" si="2">SUM(P5:P28)</f>
        <v>84710</v>
      </c>
      <c r="Q29" s="56">
        <f t="shared" si="2"/>
        <v>83992.5</v>
      </c>
    </row>
    <row r="30" spans="1:17" ht="13.5" thickBot="1" x14ac:dyDescent="0.25">
      <c r="A30" s="33"/>
      <c r="B30" s="7">
        <v>40841</v>
      </c>
      <c r="C30" s="6">
        <v>0.26041666666666702</v>
      </c>
      <c r="D30" s="5">
        <v>1188</v>
      </c>
    </row>
    <row r="31" spans="1:17" x14ac:dyDescent="0.2">
      <c r="A31" s="33"/>
      <c r="B31" s="7">
        <v>40841</v>
      </c>
      <c r="C31" s="6">
        <v>0.27083333333333298</v>
      </c>
      <c r="D31" s="5">
        <v>1421</v>
      </c>
      <c r="N31" s="57" t="s">
        <v>10</v>
      </c>
      <c r="O31" s="58">
        <f>SUM(D5:D30)</f>
        <v>7268</v>
      </c>
      <c r="P31" s="59">
        <f>SUM(D101:D126)</f>
        <v>7355</v>
      </c>
      <c r="Q31" s="60">
        <f>AVERAGE(O31:P31)</f>
        <v>7311.5</v>
      </c>
    </row>
    <row r="32" spans="1:17" x14ac:dyDescent="0.2">
      <c r="A32" s="33"/>
      <c r="B32" s="13">
        <v>40841</v>
      </c>
      <c r="C32" s="12">
        <v>0.28125</v>
      </c>
      <c r="D32" s="11">
        <v>1569</v>
      </c>
      <c r="N32" s="38" t="s">
        <v>7</v>
      </c>
      <c r="O32" s="45">
        <f>SUM(D31:D42)</f>
        <v>19134</v>
      </c>
      <c r="P32" s="46">
        <f>SUM(D127:D138)</f>
        <v>18989</v>
      </c>
      <c r="Q32" s="41">
        <f>AVERAGE(O32:P32)</f>
        <v>19061.5</v>
      </c>
    </row>
    <row r="33" spans="1:17" x14ac:dyDescent="0.2">
      <c r="A33" s="33"/>
      <c r="B33" s="10">
        <v>40841</v>
      </c>
      <c r="C33" s="9">
        <v>0.29166666666666702</v>
      </c>
      <c r="D33" s="8">
        <v>1621</v>
      </c>
      <c r="N33" s="38" t="s">
        <v>8</v>
      </c>
      <c r="O33" s="45">
        <f>SUM(D43:D66)</f>
        <v>26207</v>
      </c>
      <c r="P33" s="46">
        <f>SUM(D139:D162)</f>
        <v>26435</v>
      </c>
      <c r="Q33" s="41">
        <f>AVERAGE(O33:P33)</f>
        <v>26321</v>
      </c>
    </row>
    <row r="34" spans="1:17" x14ac:dyDescent="0.2">
      <c r="A34" s="33"/>
      <c r="B34" s="7">
        <v>40841</v>
      </c>
      <c r="C34" s="6">
        <v>0.30208333333333298</v>
      </c>
      <c r="D34" s="5">
        <v>1800</v>
      </c>
      <c r="N34" s="38" t="s">
        <v>9</v>
      </c>
      <c r="O34" s="45">
        <f>SUM(D67:D78)</f>
        <v>16484</v>
      </c>
      <c r="P34" s="46">
        <f>SUM(D163:D174)</f>
        <v>17521</v>
      </c>
      <c r="Q34" s="41">
        <f>AVERAGE(O34:P34)</f>
        <v>17002.5</v>
      </c>
    </row>
    <row r="35" spans="1:17" ht="13.5" thickBot="1" x14ac:dyDescent="0.25">
      <c r="A35" s="33"/>
      <c r="B35" s="7">
        <v>40841</v>
      </c>
      <c r="C35" s="6">
        <v>0.3125</v>
      </c>
      <c r="D35" s="5">
        <v>1963</v>
      </c>
      <c r="N35" s="39" t="s">
        <v>11</v>
      </c>
      <c r="O35" s="47">
        <f>SUM(D79:D100)</f>
        <v>14182</v>
      </c>
      <c r="P35" s="48">
        <f>SUM(D175:D196)</f>
        <v>14410</v>
      </c>
      <c r="Q35" s="42">
        <f>AVERAGE(O35:P35)</f>
        <v>14296</v>
      </c>
    </row>
    <row r="36" spans="1:17" x14ac:dyDescent="0.2">
      <c r="A36" s="33"/>
      <c r="B36" s="13">
        <v>40841</v>
      </c>
      <c r="C36" s="12">
        <v>0.32291666666666702</v>
      </c>
      <c r="D36" s="11">
        <v>1772</v>
      </c>
    </row>
    <row r="37" spans="1:17" x14ac:dyDescent="0.2">
      <c r="A37" s="33"/>
      <c r="B37" s="10">
        <v>40841</v>
      </c>
      <c r="C37" s="9">
        <v>0.33333333333333298</v>
      </c>
      <c r="D37" s="8">
        <v>1682</v>
      </c>
    </row>
    <row r="38" spans="1:17" x14ac:dyDescent="0.2">
      <c r="A38" s="33"/>
      <c r="B38" s="7">
        <v>40841</v>
      </c>
      <c r="C38" s="6">
        <v>0.34375</v>
      </c>
      <c r="D38" s="5">
        <v>1692</v>
      </c>
    </row>
    <row r="39" spans="1:17" x14ac:dyDescent="0.2">
      <c r="A39" s="33"/>
      <c r="B39" s="7">
        <v>40841</v>
      </c>
      <c r="C39" s="6">
        <v>0.35416666666666702</v>
      </c>
      <c r="D39" s="5">
        <v>1529</v>
      </c>
    </row>
    <row r="40" spans="1:17" x14ac:dyDescent="0.2">
      <c r="A40" s="33"/>
      <c r="B40" s="13">
        <v>40841</v>
      </c>
      <c r="C40" s="12">
        <v>0.36458333333333298</v>
      </c>
      <c r="D40" s="11">
        <v>1558</v>
      </c>
    </row>
    <row r="41" spans="1:17" x14ac:dyDescent="0.2">
      <c r="A41" s="33"/>
      <c r="B41" s="10">
        <v>40841</v>
      </c>
      <c r="C41" s="9">
        <v>0.375</v>
      </c>
      <c r="D41" s="8">
        <v>1299</v>
      </c>
    </row>
    <row r="42" spans="1:17" x14ac:dyDescent="0.2">
      <c r="A42" s="33"/>
      <c r="B42" s="7">
        <v>40841</v>
      </c>
      <c r="C42" s="6">
        <v>0.38541666666666702</v>
      </c>
      <c r="D42" s="5">
        <v>1228</v>
      </c>
    </row>
    <row r="43" spans="1:17" x14ac:dyDescent="0.2">
      <c r="A43" s="33"/>
      <c r="B43" s="7">
        <v>40841</v>
      </c>
      <c r="C43" s="6">
        <v>0.39583333333333298</v>
      </c>
      <c r="D43" s="5">
        <v>1178</v>
      </c>
    </row>
    <row r="44" spans="1:17" x14ac:dyDescent="0.2">
      <c r="A44" s="33"/>
      <c r="B44" s="13">
        <v>40841</v>
      </c>
      <c r="C44" s="12">
        <v>0.40625</v>
      </c>
      <c r="D44" s="11">
        <v>1132</v>
      </c>
    </row>
    <row r="45" spans="1:17" x14ac:dyDescent="0.2">
      <c r="A45" s="33"/>
      <c r="B45" s="10">
        <v>40841</v>
      </c>
      <c r="C45" s="9">
        <v>0.41666666666666702</v>
      </c>
      <c r="D45" s="8">
        <v>1001</v>
      </c>
    </row>
    <row r="46" spans="1:17" x14ac:dyDescent="0.2">
      <c r="A46" s="33"/>
      <c r="B46" s="7">
        <v>40841</v>
      </c>
      <c r="C46" s="6">
        <v>0.42708333333333298</v>
      </c>
      <c r="D46" s="5">
        <v>956</v>
      </c>
    </row>
    <row r="47" spans="1:17" x14ac:dyDescent="0.2">
      <c r="A47" s="33"/>
      <c r="B47" s="7">
        <v>40841</v>
      </c>
      <c r="C47" s="6">
        <v>0.4375</v>
      </c>
      <c r="D47" s="5">
        <v>962</v>
      </c>
    </row>
    <row r="48" spans="1:17" x14ac:dyDescent="0.2">
      <c r="A48" s="33"/>
      <c r="B48" s="13">
        <v>40841</v>
      </c>
      <c r="C48" s="12">
        <v>0.44791666666666702</v>
      </c>
      <c r="D48" s="11">
        <v>941</v>
      </c>
    </row>
    <row r="49" spans="1:4" x14ac:dyDescent="0.2">
      <c r="A49" s="33"/>
      <c r="B49" s="10">
        <v>40841</v>
      </c>
      <c r="C49" s="9">
        <v>0.45833333333333298</v>
      </c>
      <c r="D49" s="8">
        <v>974</v>
      </c>
    </row>
    <row r="50" spans="1:4" x14ac:dyDescent="0.2">
      <c r="A50" s="33"/>
      <c r="B50" s="7">
        <v>40841</v>
      </c>
      <c r="C50" s="6">
        <v>0.46875</v>
      </c>
      <c r="D50" s="5">
        <v>1013</v>
      </c>
    </row>
    <row r="51" spans="1:4" x14ac:dyDescent="0.2">
      <c r="A51" s="33"/>
      <c r="B51" s="7">
        <v>40841</v>
      </c>
      <c r="C51" s="6">
        <v>0.47916666666666702</v>
      </c>
      <c r="D51" s="5">
        <v>1047</v>
      </c>
    </row>
    <row r="52" spans="1:4" x14ac:dyDescent="0.2">
      <c r="A52" s="33"/>
      <c r="B52" s="13">
        <v>40841</v>
      </c>
      <c r="C52" s="12">
        <v>0.48958333333333298</v>
      </c>
      <c r="D52" s="11">
        <v>951</v>
      </c>
    </row>
    <row r="53" spans="1:4" x14ac:dyDescent="0.2">
      <c r="A53" s="33"/>
      <c r="B53" s="10">
        <v>40841</v>
      </c>
      <c r="C53" s="9">
        <v>0.5</v>
      </c>
      <c r="D53" s="8">
        <v>1012</v>
      </c>
    </row>
    <row r="54" spans="1:4" x14ac:dyDescent="0.2">
      <c r="A54" s="33"/>
      <c r="B54" s="7">
        <v>40841</v>
      </c>
      <c r="C54" s="6">
        <v>0.51041666666666663</v>
      </c>
      <c r="D54" s="5">
        <v>1093</v>
      </c>
    </row>
    <row r="55" spans="1:4" x14ac:dyDescent="0.2">
      <c r="A55" s="33"/>
      <c r="B55" s="7">
        <v>40841</v>
      </c>
      <c r="C55" s="6">
        <v>0.52083333333333337</v>
      </c>
      <c r="D55" s="5">
        <v>1138</v>
      </c>
    </row>
    <row r="56" spans="1:4" x14ac:dyDescent="0.2">
      <c r="A56" s="33"/>
      <c r="B56" s="13">
        <v>40841</v>
      </c>
      <c r="C56" s="12">
        <v>0.53125</v>
      </c>
      <c r="D56" s="11">
        <v>1092</v>
      </c>
    </row>
    <row r="57" spans="1:4" x14ac:dyDescent="0.2">
      <c r="A57" s="33"/>
      <c r="B57" s="10">
        <v>40841</v>
      </c>
      <c r="C57" s="9">
        <v>0.54166666666666696</v>
      </c>
      <c r="D57" s="8">
        <v>1056</v>
      </c>
    </row>
    <row r="58" spans="1:4" x14ac:dyDescent="0.2">
      <c r="A58" s="33"/>
      <c r="B58" s="7">
        <v>40841</v>
      </c>
      <c r="C58" s="6">
        <v>0.55208333333333304</v>
      </c>
      <c r="D58" s="5">
        <v>1109</v>
      </c>
    </row>
    <row r="59" spans="1:4" x14ac:dyDescent="0.2">
      <c r="A59" s="33"/>
      <c r="B59" s="7">
        <v>40841</v>
      </c>
      <c r="C59" s="6">
        <v>0.5625</v>
      </c>
      <c r="D59" s="5">
        <v>1068</v>
      </c>
    </row>
    <row r="60" spans="1:4" x14ac:dyDescent="0.2">
      <c r="A60" s="33"/>
      <c r="B60" s="13">
        <v>40841</v>
      </c>
      <c r="C60" s="12">
        <v>0.57291666666666596</v>
      </c>
      <c r="D60" s="11">
        <v>1110</v>
      </c>
    </row>
    <row r="61" spans="1:4" x14ac:dyDescent="0.2">
      <c r="A61" s="33"/>
      <c r="B61" s="10">
        <v>40841</v>
      </c>
      <c r="C61" s="9">
        <v>0.58333333333333304</v>
      </c>
      <c r="D61" s="8">
        <v>1190</v>
      </c>
    </row>
    <row r="62" spans="1:4" x14ac:dyDescent="0.2">
      <c r="A62" s="33"/>
      <c r="B62" s="7">
        <v>40841</v>
      </c>
      <c r="C62" s="6">
        <v>0.59375</v>
      </c>
      <c r="D62" s="5">
        <v>1167</v>
      </c>
    </row>
    <row r="63" spans="1:4" x14ac:dyDescent="0.2">
      <c r="A63" s="33"/>
      <c r="B63" s="7">
        <v>40841</v>
      </c>
      <c r="C63" s="6">
        <v>0.60416666666666596</v>
      </c>
      <c r="D63" s="5">
        <v>1215</v>
      </c>
    </row>
    <row r="64" spans="1:4" x14ac:dyDescent="0.2">
      <c r="A64" s="33"/>
      <c r="B64" s="13">
        <v>40841</v>
      </c>
      <c r="C64" s="12">
        <v>0.61458333333333304</v>
      </c>
      <c r="D64" s="11">
        <v>1171</v>
      </c>
    </row>
    <row r="65" spans="1:4" x14ac:dyDescent="0.2">
      <c r="A65" s="33"/>
      <c r="B65" s="10">
        <v>40841</v>
      </c>
      <c r="C65" s="9">
        <v>0.625</v>
      </c>
      <c r="D65" s="8">
        <v>1295</v>
      </c>
    </row>
    <row r="66" spans="1:4" x14ac:dyDescent="0.2">
      <c r="A66" s="33"/>
      <c r="B66" s="7">
        <v>40841</v>
      </c>
      <c r="C66" s="6">
        <v>0.63541666666666596</v>
      </c>
      <c r="D66" s="5">
        <v>1336</v>
      </c>
    </row>
    <row r="67" spans="1:4" x14ac:dyDescent="0.2">
      <c r="A67" s="33"/>
      <c r="B67" s="7">
        <v>40841</v>
      </c>
      <c r="C67" s="6">
        <v>0.64583333333333304</v>
      </c>
      <c r="D67" s="5">
        <v>1346</v>
      </c>
    </row>
    <row r="68" spans="1:4" x14ac:dyDescent="0.2">
      <c r="A68" s="33"/>
      <c r="B68" s="13">
        <v>40841</v>
      </c>
      <c r="C68" s="12">
        <v>0.656249999999999</v>
      </c>
      <c r="D68" s="11">
        <v>1318</v>
      </c>
    </row>
    <row r="69" spans="1:4" x14ac:dyDescent="0.2">
      <c r="A69" s="33"/>
      <c r="B69" s="10">
        <v>40841</v>
      </c>
      <c r="C69" s="9">
        <v>0.66666666666666596</v>
      </c>
      <c r="D69" s="8">
        <v>1357</v>
      </c>
    </row>
    <row r="70" spans="1:4" x14ac:dyDescent="0.2">
      <c r="A70" s="33"/>
      <c r="B70" s="7">
        <v>40841</v>
      </c>
      <c r="C70" s="6">
        <v>0.67708333333333304</v>
      </c>
      <c r="D70" s="5">
        <v>967</v>
      </c>
    </row>
    <row r="71" spans="1:4" x14ac:dyDescent="0.2">
      <c r="A71" s="33"/>
      <c r="B71" s="7">
        <v>40841</v>
      </c>
      <c r="C71" s="6">
        <v>0.687499999999999</v>
      </c>
      <c r="D71" s="5">
        <v>1372</v>
      </c>
    </row>
    <row r="72" spans="1:4" x14ac:dyDescent="0.2">
      <c r="A72" s="33"/>
      <c r="B72" s="13">
        <v>40841</v>
      </c>
      <c r="C72" s="12">
        <v>0.69791666666666596</v>
      </c>
      <c r="D72" s="11">
        <v>1505</v>
      </c>
    </row>
    <row r="73" spans="1:4" x14ac:dyDescent="0.2">
      <c r="A73" s="33"/>
      <c r="B73" s="10">
        <v>40841</v>
      </c>
      <c r="C73" s="9">
        <v>0.70833333333333304</v>
      </c>
      <c r="D73" s="8">
        <v>1571</v>
      </c>
    </row>
    <row r="74" spans="1:4" x14ac:dyDescent="0.2">
      <c r="A74" s="33"/>
      <c r="B74" s="7">
        <v>40841</v>
      </c>
      <c r="C74" s="6">
        <v>0.718749999999999</v>
      </c>
      <c r="D74" s="5">
        <v>1618</v>
      </c>
    </row>
    <row r="75" spans="1:4" x14ac:dyDescent="0.2">
      <c r="A75" s="33"/>
      <c r="B75" s="7">
        <v>40841</v>
      </c>
      <c r="C75" s="6">
        <v>0.72916666666666596</v>
      </c>
      <c r="D75" s="5">
        <v>1424</v>
      </c>
    </row>
    <row r="76" spans="1:4" x14ac:dyDescent="0.2">
      <c r="A76" s="33"/>
      <c r="B76" s="13">
        <v>40841</v>
      </c>
      <c r="C76" s="12">
        <v>0.73958333333333204</v>
      </c>
      <c r="D76" s="11">
        <v>1485</v>
      </c>
    </row>
    <row r="77" spans="1:4" x14ac:dyDescent="0.2">
      <c r="A77" s="33"/>
      <c r="B77" s="10">
        <v>40841</v>
      </c>
      <c r="C77" s="9">
        <v>0.749999999999999</v>
      </c>
      <c r="D77" s="8">
        <v>1300</v>
      </c>
    </row>
    <row r="78" spans="1:4" x14ac:dyDescent="0.2">
      <c r="A78" s="33"/>
      <c r="B78" s="7">
        <v>40841</v>
      </c>
      <c r="C78" s="6">
        <v>0.76041666666666596</v>
      </c>
      <c r="D78" s="5">
        <v>1221</v>
      </c>
    </row>
    <row r="79" spans="1:4" x14ac:dyDescent="0.2">
      <c r="A79" s="33"/>
      <c r="B79" s="7">
        <v>40841</v>
      </c>
      <c r="C79" s="6">
        <v>0.77083333333333204</v>
      </c>
      <c r="D79" s="5">
        <v>1384</v>
      </c>
    </row>
    <row r="80" spans="1:4" x14ac:dyDescent="0.2">
      <c r="A80" s="33"/>
      <c r="B80" s="13">
        <v>40841</v>
      </c>
      <c r="C80" s="12">
        <v>0.781249999999999</v>
      </c>
      <c r="D80" s="11">
        <v>1211</v>
      </c>
    </row>
    <row r="81" spans="1:4" x14ac:dyDescent="0.2">
      <c r="A81" s="33"/>
      <c r="B81" s="10">
        <v>40841</v>
      </c>
      <c r="C81" s="9">
        <v>0.79166666666666596</v>
      </c>
      <c r="D81" s="8">
        <v>1026</v>
      </c>
    </row>
    <row r="82" spans="1:4" x14ac:dyDescent="0.2">
      <c r="A82" s="33"/>
      <c r="B82" s="7">
        <v>40841</v>
      </c>
      <c r="C82" s="6">
        <v>0.80208333333333204</v>
      </c>
      <c r="D82" s="5">
        <v>972</v>
      </c>
    </row>
    <row r="83" spans="1:4" x14ac:dyDescent="0.2">
      <c r="A83" s="33"/>
      <c r="B83" s="7">
        <v>40841</v>
      </c>
      <c r="C83" s="6">
        <v>0.812499999999999</v>
      </c>
      <c r="D83" s="5">
        <v>837</v>
      </c>
    </row>
    <row r="84" spans="1:4" x14ac:dyDescent="0.2">
      <c r="A84" s="33"/>
      <c r="B84" s="13">
        <v>40841</v>
      </c>
      <c r="C84" s="12">
        <v>0.82291666666666596</v>
      </c>
      <c r="D84" s="11">
        <v>763</v>
      </c>
    </row>
    <row r="85" spans="1:4" x14ac:dyDescent="0.2">
      <c r="A85" s="33"/>
      <c r="B85" s="10">
        <v>40841</v>
      </c>
      <c r="C85" s="9">
        <v>0.83333333333333204</v>
      </c>
      <c r="D85" s="8">
        <v>709</v>
      </c>
    </row>
    <row r="86" spans="1:4" x14ac:dyDescent="0.2">
      <c r="A86" s="33"/>
      <c r="B86" s="7">
        <v>40841</v>
      </c>
      <c r="C86" s="6">
        <v>0.843749999999999</v>
      </c>
      <c r="D86" s="5">
        <v>720</v>
      </c>
    </row>
    <row r="87" spans="1:4" x14ac:dyDescent="0.2">
      <c r="A87" s="33"/>
      <c r="B87" s="7">
        <v>40841</v>
      </c>
      <c r="C87" s="6">
        <v>0.85416666666666496</v>
      </c>
      <c r="D87" s="5">
        <v>699</v>
      </c>
    </row>
    <row r="88" spans="1:4" x14ac:dyDescent="0.2">
      <c r="A88" s="33"/>
      <c r="B88" s="13">
        <v>40841</v>
      </c>
      <c r="C88" s="12">
        <v>0.86458333333333204</v>
      </c>
      <c r="D88" s="11">
        <v>587</v>
      </c>
    </row>
    <row r="89" spans="1:4" x14ac:dyDescent="0.2">
      <c r="A89" s="33"/>
      <c r="B89" s="10">
        <v>40841</v>
      </c>
      <c r="C89" s="9">
        <v>0.874999999999999</v>
      </c>
      <c r="D89" s="8">
        <v>620</v>
      </c>
    </row>
    <row r="90" spans="1:4" x14ac:dyDescent="0.2">
      <c r="A90" s="33"/>
      <c r="B90" s="7">
        <v>40841</v>
      </c>
      <c r="C90" s="6">
        <v>0.88541666666666496</v>
      </c>
      <c r="D90" s="5">
        <v>615</v>
      </c>
    </row>
    <row r="91" spans="1:4" x14ac:dyDescent="0.2">
      <c r="A91" s="33"/>
      <c r="B91" s="7">
        <v>40841</v>
      </c>
      <c r="C91" s="6">
        <v>0.89583333333333204</v>
      </c>
      <c r="D91" s="5">
        <v>554</v>
      </c>
    </row>
    <row r="92" spans="1:4" x14ac:dyDescent="0.2">
      <c r="A92" s="33"/>
      <c r="B92" s="13">
        <v>40841</v>
      </c>
      <c r="C92" s="12">
        <v>0.906249999999999</v>
      </c>
      <c r="D92" s="11">
        <v>523</v>
      </c>
    </row>
    <row r="93" spans="1:4" x14ac:dyDescent="0.2">
      <c r="A93" s="33"/>
      <c r="B93" s="10">
        <v>40841</v>
      </c>
      <c r="C93" s="9">
        <v>0.91666666666666496</v>
      </c>
      <c r="D93" s="8">
        <v>533</v>
      </c>
    </row>
    <row r="94" spans="1:4" x14ac:dyDescent="0.2">
      <c r="A94" s="33"/>
      <c r="B94" s="7">
        <v>40841</v>
      </c>
      <c r="C94" s="6">
        <v>0.92708333333333204</v>
      </c>
      <c r="D94" s="5">
        <v>476</v>
      </c>
    </row>
    <row r="95" spans="1:4" x14ac:dyDescent="0.2">
      <c r="A95" s="33"/>
      <c r="B95" s="7">
        <v>40841</v>
      </c>
      <c r="C95" s="6">
        <v>0.937499999999998</v>
      </c>
      <c r="D95" s="5">
        <v>450</v>
      </c>
    </row>
    <row r="96" spans="1:4" x14ac:dyDescent="0.2">
      <c r="A96" s="33"/>
      <c r="B96" s="13">
        <v>40841</v>
      </c>
      <c r="C96" s="12">
        <v>0.94791666666666496</v>
      </c>
      <c r="D96" s="11">
        <v>355</v>
      </c>
    </row>
    <row r="97" spans="1:4" x14ac:dyDescent="0.2">
      <c r="A97" s="33"/>
      <c r="B97" s="10">
        <v>40841</v>
      </c>
      <c r="C97" s="9">
        <v>0.95833333333333204</v>
      </c>
      <c r="D97" s="8">
        <v>318</v>
      </c>
    </row>
    <row r="98" spans="1:4" x14ac:dyDescent="0.2">
      <c r="A98" s="33"/>
      <c r="B98" s="7">
        <v>40841</v>
      </c>
      <c r="C98" s="6">
        <v>0.968749999999998</v>
      </c>
      <c r="D98" s="5">
        <v>322</v>
      </c>
    </row>
    <row r="99" spans="1:4" x14ac:dyDescent="0.2">
      <c r="A99" s="33"/>
      <c r="B99" s="7">
        <v>40841</v>
      </c>
      <c r="C99" s="6">
        <v>0.97916666666666496</v>
      </c>
      <c r="D99" s="5">
        <v>257</v>
      </c>
    </row>
    <row r="100" spans="1:4" ht="13.5" thickBot="1" x14ac:dyDescent="0.25">
      <c r="A100" s="33"/>
      <c r="B100" s="19">
        <v>40841</v>
      </c>
      <c r="C100" s="18">
        <v>0.98958333333333204</v>
      </c>
      <c r="D100" s="17">
        <v>251</v>
      </c>
    </row>
    <row r="101" spans="1:4" ht="13.5" thickTop="1" x14ac:dyDescent="0.2">
      <c r="A101" s="33"/>
      <c r="B101" s="16">
        <v>40842</v>
      </c>
      <c r="C101" s="15">
        <v>0</v>
      </c>
      <c r="D101" s="14">
        <v>216</v>
      </c>
    </row>
    <row r="102" spans="1:4" x14ac:dyDescent="0.2">
      <c r="A102" s="33"/>
      <c r="B102" s="7">
        <v>40842</v>
      </c>
      <c r="C102" s="6">
        <v>1.0416666666666666E-2</v>
      </c>
      <c r="D102" s="5">
        <v>216</v>
      </c>
    </row>
    <row r="103" spans="1:4" x14ac:dyDescent="0.2">
      <c r="A103" s="33"/>
      <c r="B103" s="7">
        <v>40842</v>
      </c>
      <c r="C103" s="6">
        <v>2.0833333333333332E-2</v>
      </c>
      <c r="D103" s="5">
        <v>192</v>
      </c>
    </row>
    <row r="104" spans="1:4" x14ac:dyDescent="0.2">
      <c r="A104" s="33"/>
      <c r="B104" s="13">
        <v>40842</v>
      </c>
      <c r="C104" s="12">
        <v>3.125E-2</v>
      </c>
      <c r="D104" s="11">
        <v>151</v>
      </c>
    </row>
    <row r="105" spans="1:4" x14ac:dyDescent="0.2">
      <c r="A105" s="33"/>
      <c r="B105" s="10">
        <v>40842</v>
      </c>
      <c r="C105" s="9">
        <v>4.1666666666666699E-2</v>
      </c>
      <c r="D105" s="8">
        <v>158</v>
      </c>
    </row>
    <row r="106" spans="1:4" x14ac:dyDescent="0.2">
      <c r="A106" s="33"/>
      <c r="B106" s="7">
        <v>40842</v>
      </c>
      <c r="C106" s="6">
        <v>5.2083333333333301E-2</v>
      </c>
      <c r="D106" s="5">
        <v>137</v>
      </c>
    </row>
    <row r="107" spans="1:4" x14ac:dyDescent="0.2">
      <c r="A107" s="33"/>
      <c r="B107" s="7">
        <v>40842</v>
      </c>
      <c r="C107" s="6">
        <v>6.25E-2</v>
      </c>
      <c r="D107" s="5">
        <v>130</v>
      </c>
    </row>
    <row r="108" spans="1:4" x14ac:dyDescent="0.2">
      <c r="A108" s="33"/>
      <c r="B108" s="13">
        <v>40842</v>
      </c>
      <c r="C108" s="12">
        <v>7.2916666666666699E-2</v>
      </c>
      <c r="D108" s="11">
        <v>110</v>
      </c>
    </row>
    <row r="109" spans="1:4" x14ac:dyDescent="0.2">
      <c r="A109" s="33"/>
      <c r="B109" s="10">
        <v>40842</v>
      </c>
      <c r="C109" s="9">
        <v>8.3333333333333301E-2</v>
      </c>
      <c r="D109" s="8">
        <v>125</v>
      </c>
    </row>
    <row r="110" spans="1:4" x14ac:dyDescent="0.2">
      <c r="A110" s="33"/>
      <c r="B110" s="7">
        <v>40842</v>
      </c>
      <c r="C110" s="6">
        <v>9.375E-2</v>
      </c>
      <c r="D110" s="5">
        <v>104</v>
      </c>
    </row>
    <row r="111" spans="1:4" x14ac:dyDescent="0.2">
      <c r="A111" s="33"/>
      <c r="B111" s="7">
        <v>40842</v>
      </c>
      <c r="C111" s="6">
        <v>0.104166666666667</v>
      </c>
      <c r="D111" s="5">
        <v>142</v>
      </c>
    </row>
    <row r="112" spans="1:4" x14ac:dyDescent="0.2">
      <c r="A112" s="33"/>
      <c r="B112" s="13">
        <v>40842</v>
      </c>
      <c r="C112" s="12">
        <v>0.114583333333333</v>
      </c>
      <c r="D112" s="11">
        <v>105</v>
      </c>
    </row>
    <row r="113" spans="1:4" x14ac:dyDescent="0.2">
      <c r="A113" s="33"/>
      <c r="B113" s="10">
        <v>40842</v>
      </c>
      <c r="C113" s="9">
        <v>0.125</v>
      </c>
      <c r="D113" s="8">
        <v>88</v>
      </c>
    </row>
    <row r="114" spans="1:4" x14ac:dyDescent="0.2">
      <c r="A114" s="33"/>
      <c r="B114" s="7">
        <v>40842</v>
      </c>
      <c r="C114" s="6">
        <v>0.13541666666666699</v>
      </c>
      <c r="D114" s="5">
        <v>90</v>
      </c>
    </row>
    <row r="115" spans="1:4" x14ac:dyDescent="0.2">
      <c r="A115" s="33"/>
      <c r="B115" s="7">
        <v>40842</v>
      </c>
      <c r="C115" s="6">
        <v>0.14583333333333334</v>
      </c>
      <c r="D115" s="5">
        <v>165</v>
      </c>
    </row>
    <row r="116" spans="1:4" x14ac:dyDescent="0.2">
      <c r="A116" s="33"/>
      <c r="B116" s="13">
        <v>40842</v>
      </c>
      <c r="C116" s="12">
        <v>0.15625</v>
      </c>
      <c r="D116" s="11">
        <v>159</v>
      </c>
    </row>
    <row r="117" spans="1:4" x14ac:dyDescent="0.2">
      <c r="A117" s="33"/>
      <c r="B117" s="10">
        <v>40842</v>
      </c>
      <c r="C117" s="9">
        <v>0.16666666666666699</v>
      </c>
      <c r="D117" s="8">
        <v>152</v>
      </c>
    </row>
    <row r="118" spans="1:4" x14ac:dyDescent="0.2">
      <c r="A118" s="33"/>
      <c r="B118" s="7">
        <v>40842</v>
      </c>
      <c r="C118" s="6">
        <v>0.17708333333333301</v>
      </c>
      <c r="D118" s="5">
        <v>192</v>
      </c>
    </row>
    <row r="119" spans="1:4" x14ac:dyDescent="0.2">
      <c r="A119" s="33"/>
      <c r="B119" s="7">
        <v>40842</v>
      </c>
      <c r="C119" s="6">
        <v>0.1875</v>
      </c>
      <c r="D119" s="5">
        <v>275</v>
      </c>
    </row>
    <row r="120" spans="1:4" x14ac:dyDescent="0.2">
      <c r="A120" s="33"/>
      <c r="B120" s="13">
        <v>40842</v>
      </c>
      <c r="C120" s="12">
        <v>0.19791666666666699</v>
      </c>
      <c r="D120" s="11">
        <v>283</v>
      </c>
    </row>
    <row r="121" spans="1:4" x14ac:dyDescent="0.2">
      <c r="A121" s="33"/>
      <c r="B121" s="10">
        <v>40842</v>
      </c>
      <c r="C121" s="9">
        <v>0.20833333333333301</v>
      </c>
      <c r="D121" s="8">
        <v>335</v>
      </c>
    </row>
    <row r="122" spans="1:4" x14ac:dyDescent="0.2">
      <c r="A122" s="33"/>
      <c r="B122" s="7">
        <v>40842</v>
      </c>
      <c r="C122" s="6">
        <v>0.21875</v>
      </c>
      <c r="D122" s="5">
        <v>443</v>
      </c>
    </row>
    <row r="123" spans="1:4" x14ac:dyDescent="0.2">
      <c r="A123" s="33"/>
      <c r="B123" s="7">
        <v>40842</v>
      </c>
      <c r="C123" s="6">
        <v>0.22916666666666699</v>
      </c>
      <c r="D123" s="5">
        <v>646</v>
      </c>
    </row>
    <row r="124" spans="1:4" x14ac:dyDescent="0.2">
      <c r="A124" s="33"/>
      <c r="B124" s="13">
        <v>40842</v>
      </c>
      <c r="C124" s="12">
        <v>0.23958333333333301</v>
      </c>
      <c r="D124" s="11">
        <v>704</v>
      </c>
    </row>
    <row r="125" spans="1:4" x14ac:dyDescent="0.2">
      <c r="A125" s="33"/>
      <c r="B125" s="10">
        <v>40842</v>
      </c>
      <c r="C125" s="9">
        <v>0.25</v>
      </c>
      <c r="D125" s="8">
        <v>861</v>
      </c>
    </row>
    <row r="126" spans="1:4" x14ac:dyDescent="0.2">
      <c r="A126" s="33"/>
      <c r="B126" s="7">
        <v>40842</v>
      </c>
      <c r="C126" s="6">
        <v>0.26041666666666702</v>
      </c>
      <c r="D126" s="5">
        <v>1176</v>
      </c>
    </row>
    <row r="127" spans="1:4" x14ac:dyDescent="0.2">
      <c r="A127" s="33"/>
      <c r="B127" s="7">
        <v>40842</v>
      </c>
      <c r="C127" s="6">
        <v>0.27083333333333298</v>
      </c>
      <c r="D127" s="5">
        <v>1476</v>
      </c>
    </row>
    <row r="128" spans="1:4" x14ac:dyDescent="0.2">
      <c r="A128" s="33"/>
      <c r="B128" s="13">
        <v>40842</v>
      </c>
      <c r="C128" s="12">
        <v>0.28125</v>
      </c>
      <c r="D128" s="11">
        <v>1593</v>
      </c>
    </row>
    <row r="129" spans="1:4" x14ac:dyDescent="0.2">
      <c r="A129" s="33"/>
      <c r="B129" s="10">
        <v>40842</v>
      </c>
      <c r="C129" s="9">
        <v>0.29166666666666702</v>
      </c>
      <c r="D129" s="8">
        <v>1687</v>
      </c>
    </row>
    <row r="130" spans="1:4" x14ac:dyDescent="0.2">
      <c r="A130" s="33"/>
      <c r="B130" s="7">
        <v>40842</v>
      </c>
      <c r="C130" s="6">
        <v>0.30208333333333298</v>
      </c>
      <c r="D130" s="5">
        <v>1757</v>
      </c>
    </row>
    <row r="131" spans="1:4" x14ac:dyDescent="0.2">
      <c r="A131" s="33"/>
      <c r="B131" s="7">
        <v>40842</v>
      </c>
      <c r="C131" s="6">
        <v>0.3125</v>
      </c>
      <c r="D131" s="5">
        <v>1939</v>
      </c>
    </row>
    <row r="132" spans="1:4" x14ac:dyDescent="0.2">
      <c r="A132" s="33"/>
      <c r="B132" s="13">
        <v>40842</v>
      </c>
      <c r="C132" s="12">
        <v>0.32291666666666702</v>
      </c>
      <c r="D132" s="11">
        <v>1688</v>
      </c>
    </row>
    <row r="133" spans="1:4" x14ac:dyDescent="0.2">
      <c r="A133" s="33"/>
      <c r="B133" s="10">
        <v>40842</v>
      </c>
      <c r="C133" s="9">
        <v>0.33333333333333298</v>
      </c>
      <c r="D133" s="8">
        <v>1723</v>
      </c>
    </row>
    <row r="134" spans="1:4" x14ac:dyDescent="0.2">
      <c r="A134" s="33"/>
      <c r="B134" s="7">
        <v>40842</v>
      </c>
      <c r="C134" s="6">
        <v>0.34375</v>
      </c>
      <c r="D134" s="5">
        <v>1706</v>
      </c>
    </row>
    <row r="135" spans="1:4" x14ac:dyDescent="0.2">
      <c r="A135" s="33"/>
      <c r="B135" s="7">
        <v>40842</v>
      </c>
      <c r="C135" s="6">
        <v>0.35416666666666702</v>
      </c>
      <c r="D135" s="5">
        <v>1620</v>
      </c>
    </row>
    <row r="136" spans="1:4" x14ac:dyDescent="0.2">
      <c r="A136" s="33"/>
      <c r="B136" s="13">
        <v>40842</v>
      </c>
      <c r="C136" s="12">
        <v>0.36458333333333298</v>
      </c>
      <c r="D136" s="11">
        <v>1416</v>
      </c>
    </row>
    <row r="137" spans="1:4" x14ac:dyDescent="0.2">
      <c r="A137" s="33"/>
      <c r="B137" s="10">
        <v>40842</v>
      </c>
      <c r="C137" s="9">
        <v>0.375</v>
      </c>
      <c r="D137" s="8">
        <v>1214</v>
      </c>
    </row>
    <row r="138" spans="1:4" x14ac:dyDescent="0.2">
      <c r="A138" s="33"/>
      <c r="B138" s="7">
        <v>40842</v>
      </c>
      <c r="C138" s="6">
        <v>0.38541666666666702</v>
      </c>
      <c r="D138" s="5">
        <v>1170</v>
      </c>
    </row>
    <row r="139" spans="1:4" x14ac:dyDescent="0.2">
      <c r="A139" s="33"/>
      <c r="B139" s="7">
        <v>40842</v>
      </c>
      <c r="C139" s="6">
        <v>0.39583333333333298</v>
      </c>
      <c r="D139" s="5">
        <v>1242</v>
      </c>
    </row>
    <row r="140" spans="1:4" x14ac:dyDescent="0.2">
      <c r="A140" s="33"/>
      <c r="B140" s="13">
        <v>40842</v>
      </c>
      <c r="C140" s="12">
        <v>0.40625</v>
      </c>
      <c r="D140" s="11">
        <v>1117</v>
      </c>
    </row>
    <row r="141" spans="1:4" x14ac:dyDescent="0.2">
      <c r="A141" s="33"/>
      <c r="B141" s="10">
        <v>40842</v>
      </c>
      <c r="C141" s="9">
        <v>0.41666666666666702</v>
      </c>
      <c r="D141" s="8">
        <v>985</v>
      </c>
    </row>
    <row r="142" spans="1:4" x14ac:dyDescent="0.2">
      <c r="A142" s="33"/>
      <c r="B142" s="7">
        <v>40842</v>
      </c>
      <c r="C142" s="6">
        <v>0.42708333333333298</v>
      </c>
      <c r="D142" s="5">
        <v>981</v>
      </c>
    </row>
    <row r="143" spans="1:4" x14ac:dyDescent="0.2">
      <c r="A143" s="33"/>
      <c r="B143" s="7">
        <v>40842</v>
      </c>
      <c r="C143" s="6">
        <v>0.4375</v>
      </c>
      <c r="D143" s="5">
        <v>1030</v>
      </c>
    </row>
    <row r="144" spans="1:4" x14ac:dyDescent="0.2">
      <c r="A144" s="33"/>
      <c r="B144" s="13">
        <v>40842</v>
      </c>
      <c r="C144" s="12">
        <v>0.44791666666666702</v>
      </c>
      <c r="D144" s="11">
        <v>1059</v>
      </c>
    </row>
    <row r="145" spans="1:4" x14ac:dyDescent="0.2">
      <c r="A145" s="33"/>
      <c r="B145" s="10">
        <v>40842</v>
      </c>
      <c r="C145" s="9">
        <v>0.45833333333333298</v>
      </c>
      <c r="D145" s="8">
        <v>968</v>
      </c>
    </row>
    <row r="146" spans="1:4" x14ac:dyDescent="0.2">
      <c r="A146" s="33"/>
      <c r="B146" s="7">
        <v>40842</v>
      </c>
      <c r="C146" s="6">
        <v>0.46875</v>
      </c>
      <c r="D146" s="5">
        <v>980</v>
      </c>
    </row>
    <row r="147" spans="1:4" x14ac:dyDescent="0.2">
      <c r="A147" s="33"/>
      <c r="B147" s="7">
        <v>40842</v>
      </c>
      <c r="C147" s="6">
        <v>0.47916666666666702</v>
      </c>
      <c r="D147" s="5">
        <v>1016</v>
      </c>
    </row>
    <row r="148" spans="1:4" x14ac:dyDescent="0.2">
      <c r="A148" s="33"/>
      <c r="B148" s="13">
        <v>40842</v>
      </c>
      <c r="C148" s="12">
        <v>0.48958333333333298</v>
      </c>
      <c r="D148" s="11">
        <v>1027</v>
      </c>
    </row>
    <row r="149" spans="1:4" x14ac:dyDescent="0.2">
      <c r="A149" s="33"/>
      <c r="B149" s="10">
        <v>40842</v>
      </c>
      <c r="C149" s="9">
        <v>0.5</v>
      </c>
      <c r="D149" s="8">
        <v>992</v>
      </c>
    </row>
    <row r="150" spans="1:4" x14ac:dyDescent="0.2">
      <c r="A150" s="33"/>
      <c r="B150" s="7">
        <v>40842</v>
      </c>
      <c r="C150" s="6">
        <v>0.51041666666666663</v>
      </c>
      <c r="D150" s="5">
        <v>1061</v>
      </c>
    </row>
    <row r="151" spans="1:4" x14ac:dyDescent="0.2">
      <c r="A151" s="33"/>
      <c r="B151" s="7">
        <v>40842</v>
      </c>
      <c r="C151" s="6">
        <v>0.52083333333333337</v>
      </c>
      <c r="D151" s="5">
        <v>1133</v>
      </c>
    </row>
    <row r="152" spans="1:4" x14ac:dyDescent="0.2">
      <c r="A152" s="33"/>
      <c r="B152" s="13">
        <v>40842</v>
      </c>
      <c r="C152" s="12">
        <v>0.53125</v>
      </c>
      <c r="D152" s="11">
        <v>1047</v>
      </c>
    </row>
    <row r="153" spans="1:4" x14ac:dyDescent="0.2">
      <c r="A153" s="33"/>
      <c r="B153" s="10">
        <v>40842</v>
      </c>
      <c r="C153" s="9">
        <v>0.54166666666666696</v>
      </c>
      <c r="D153" s="8">
        <v>1040</v>
      </c>
    </row>
    <row r="154" spans="1:4" x14ac:dyDescent="0.2">
      <c r="A154" s="33"/>
      <c r="B154" s="7">
        <v>40842</v>
      </c>
      <c r="C154" s="6">
        <v>0.55208333333333304</v>
      </c>
      <c r="D154" s="5">
        <v>1089</v>
      </c>
    </row>
    <row r="155" spans="1:4" x14ac:dyDescent="0.2">
      <c r="A155" s="33"/>
      <c r="B155" s="7">
        <v>40842</v>
      </c>
      <c r="C155" s="6">
        <v>0.5625</v>
      </c>
      <c r="D155" s="5">
        <v>1151</v>
      </c>
    </row>
    <row r="156" spans="1:4" x14ac:dyDescent="0.2">
      <c r="A156" s="33"/>
      <c r="B156" s="13">
        <v>40842</v>
      </c>
      <c r="C156" s="12">
        <v>0.57291666666666596</v>
      </c>
      <c r="D156" s="11">
        <v>1112</v>
      </c>
    </row>
    <row r="157" spans="1:4" x14ac:dyDescent="0.2">
      <c r="A157" s="33"/>
      <c r="B157" s="10">
        <v>40842</v>
      </c>
      <c r="C157" s="9">
        <v>0.58333333333333304</v>
      </c>
      <c r="D157" s="8">
        <v>1184</v>
      </c>
    </row>
    <row r="158" spans="1:4" x14ac:dyDescent="0.2">
      <c r="A158" s="33"/>
      <c r="B158" s="7">
        <v>40842</v>
      </c>
      <c r="C158" s="6">
        <v>0.59375</v>
      </c>
      <c r="D158" s="5">
        <v>1251</v>
      </c>
    </row>
    <row r="159" spans="1:4" x14ac:dyDescent="0.2">
      <c r="A159" s="33"/>
      <c r="B159" s="7">
        <v>40842</v>
      </c>
      <c r="C159" s="6">
        <v>0.60416666666666596</v>
      </c>
      <c r="D159" s="5">
        <v>1217</v>
      </c>
    </row>
    <row r="160" spans="1:4" x14ac:dyDescent="0.2">
      <c r="A160" s="33"/>
      <c r="B160" s="13">
        <v>40842</v>
      </c>
      <c r="C160" s="12">
        <v>0.61458333333333304</v>
      </c>
      <c r="D160" s="11">
        <v>1239</v>
      </c>
    </row>
    <row r="161" spans="1:4" x14ac:dyDescent="0.2">
      <c r="A161" s="33"/>
      <c r="B161" s="10">
        <v>40842</v>
      </c>
      <c r="C161" s="9">
        <v>0.625</v>
      </c>
      <c r="D161" s="8">
        <v>1211</v>
      </c>
    </row>
    <row r="162" spans="1:4" x14ac:dyDescent="0.2">
      <c r="A162" s="33"/>
      <c r="B162" s="7">
        <v>40842</v>
      </c>
      <c r="C162" s="6">
        <v>0.63541666666666596</v>
      </c>
      <c r="D162" s="5">
        <v>1303</v>
      </c>
    </row>
    <row r="163" spans="1:4" x14ac:dyDescent="0.2">
      <c r="A163" s="33"/>
      <c r="B163" s="7">
        <v>40842</v>
      </c>
      <c r="C163" s="6">
        <v>0.64583333333333304</v>
      </c>
      <c r="D163" s="5">
        <v>1405</v>
      </c>
    </row>
    <row r="164" spans="1:4" x14ac:dyDescent="0.2">
      <c r="A164" s="33"/>
      <c r="B164" s="13">
        <v>40842</v>
      </c>
      <c r="C164" s="12">
        <v>0.656249999999999</v>
      </c>
      <c r="D164" s="11">
        <v>1348</v>
      </c>
    </row>
    <row r="165" spans="1:4" x14ac:dyDescent="0.2">
      <c r="A165" s="33"/>
      <c r="B165" s="10">
        <v>40842</v>
      </c>
      <c r="C165" s="9">
        <v>0.66666666666666596</v>
      </c>
      <c r="D165" s="8">
        <v>1409</v>
      </c>
    </row>
    <row r="166" spans="1:4" x14ac:dyDescent="0.2">
      <c r="A166" s="33"/>
      <c r="B166" s="7">
        <v>40842</v>
      </c>
      <c r="C166" s="6">
        <v>0.67708333333333304</v>
      </c>
      <c r="D166" s="5">
        <v>1386</v>
      </c>
    </row>
    <row r="167" spans="1:4" x14ac:dyDescent="0.2">
      <c r="A167" s="33"/>
      <c r="B167" s="7">
        <v>40842</v>
      </c>
      <c r="C167" s="6">
        <v>0.687499999999999</v>
      </c>
      <c r="D167" s="5">
        <v>1474</v>
      </c>
    </row>
    <row r="168" spans="1:4" x14ac:dyDescent="0.2">
      <c r="A168" s="33"/>
      <c r="B168" s="13">
        <v>40842</v>
      </c>
      <c r="C168" s="12">
        <v>0.69791666666666596</v>
      </c>
      <c r="D168" s="11">
        <v>1555</v>
      </c>
    </row>
    <row r="169" spans="1:4" x14ac:dyDescent="0.2">
      <c r="A169" s="33"/>
      <c r="B169" s="10">
        <v>40842</v>
      </c>
      <c r="C169" s="9">
        <v>0.70833333333333304</v>
      </c>
      <c r="D169" s="8">
        <v>1639</v>
      </c>
    </row>
    <row r="170" spans="1:4" x14ac:dyDescent="0.2">
      <c r="A170" s="33"/>
      <c r="B170" s="7">
        <v>40842</v>
      </c>
      <c r="C170" s="6">
        <v>0.718749999999999</v>
      </c>
      <c r="D170" s="5">
        <v>1640</v>
      </c>
    </row>
    <row r="171" spans="1:4" x14ac:dyDescent="0.2">
      <c r="A171" s="33"/>
      <c r="B171" s="7">
        <v>40842</v>
      </c>
      <c r="C171" s="6">
        <v>0.72916666666666596</v>
      </c>
      <c r="D171" s="5">
        <v>1510</v>
      </c>
    </row>
    <row r="172" spans="1:4" x14ac:dyDescent="0.2">
      <c r="A172" s="33"/>
      <c r="B172" s="13">
        <v>40842</v>
      </c>
      <c r="C172" s="12">
        <v>0.73958333333333204</v>
      </c>
      <c r="D172" s="11">
        <v>1414</v>
      </c>
    </row>
    <row r="173" spans="1:4" x14ac:dyDescent="0.2">
      <c r="A173" s="33"/>
      <c r="B173" s="10">
        <v>40842</v>
      </c>
      <c r="C173" s="9">
        <v>0.749999999999999</v>
      </c>
      <c r="D173" s="8">
        <v>1307</v>
      </c>
    </row>
    <row r="174" spans="1:4" x14ac:dyDescent="0.2">
      <c r="A174" s="33"/>
      <c r="B174" s="7">
        <v>40842</v>
      </c>
      <c r="C174" s="6">
        <v>0.76041666666666596</v>
      </c>
      <c r="D174" s="5">
        <v>1434</v>
      </c>
    </row>
    <row r="175" spans="1:4" x14ac:dyDescent="0.2">
      <c r="A175" s="33"/>
      <c r="B175" s="7">
        <v>40842</v>
      </c>
      <c r="C175" s="6">
        <v>0.77083333333333204</v>
      </c>
      <c r="D175" s="5">
        <v>1356</v>
      </c>
    </row>
    <row r="176" spans="1:4" x14ac:dyDescent="0.2">
      <c r="A176" s="33"/>
      <c r="B176" s="13">
        <v>40842</v>
      </c>
      <c r="C176" s="12">
        <v>0.781249999999999</v>
      </c>
      <c r="D176" s="11">
        <v>1179</v>
      </c>
    </row>
    <row r="177" spans="1:4" x14ac:dyDescent="0.2">
      <c r="A177" s="33"/>
      <c r="B177" s="10">
        <v>40842</v>
      </c>
      <c r="C177" s="9">
        <v>0.79166666666666596</v>
      </c>
      <c r="D177" s="8">
        <v>1008</v>
      </c>
    </row>
    <row r="178" spans="1:4" x14ac:dyDescent="0.2">
      <c r="A178" s="33"/>
      <c r="B178" s="7">
        <v>40842</v>
      </c>
      <c r="C178" s="6">
        <v>0.80208333333333204</v>
      </c>
      <c r="D178" s="5">
        <v>918</v>
      </c>
    </row>
    <row r="179" spans="1:4" x14ac:dyDescent="0.2">
      <c r="A179" s="33"/>
      <c r="B179" s="7">
        <v>40842</v>
      </c>
      <c r="C179" s="6">
        <v>0.812499999999999</v>
      </c>
      <c r="D179" s="5">
        <v>868</v>
      </c>
    </row>
    <row r="180" spans="1:4" x14ac:dyDescent="0.2">
      <c r="A180" s="33"/>
      <c r="B180" s="13">
        <v>40842</v>
      </c>
      <c r="C180" s="12">
        <v>0.82291666666666596</v>
      </c>
      <c r="D180" s="11">
        <v>812</v>
      </c>
    </row>
    <row r="181" spans="1:4" x14ac:dyDescent="0.2">
      <c r="A181" s="33"/>
      <c r="B181" s="10">
        <v>40842</v>
      </c>
      <c r="C181" s="9">
        <v>0.83333333333333204</v>
      </c>
      <c r="D181" s="8">
        <v>842</v>
      </c>
    </row>
    <row r="182" spans="1:4" x14ac:dyDescent="0.2">
      <c r="A182" s="33"/>
      <c r="B182" s="7">
        <v>40842</v>
      </c>
      <c r="C182" s="6">
        <v>0.843749999999999</v>
      </c>
      <c r="D182" s="5">
        <v>771</v>
      </c>
    </row>
    <row r="183" spans="1:4" x14ac:dyDescent="0.2">
      <c r="A183" s="33"/>
      <c r="B183" s="7">
        <v>40842</v>
      </c>
      <c r="C183" s="6">
        <v>0.85416666666666496</v>
      </c>
      <c r="D183" s="5">
        <v>667</v>
      </c>
    </row>
    <row r="184" spans="1:4" x14ac:dyDescent="0.2">
      <c r="A184" s="33"/>
      <c r="B184" s="13">
        <v>40842</v>
      </c>
      <c r="C184" s="12">
        <v>0.86458333333333204</v>
      </c>
      <c r="D184" s="11">
        <v>651</v>
      </c>
    </row>
    <row r="185" spans="1:4" x14ac:dyDescent="0.2">
      <c r="A185" s="33"/>
      <c r="B185" s="10">
        <v>40842</v>
      </c>
      <c r="C185" s="9">
        <v>0.874999999999999</v>
      </c>
      <c r="D185" s="8">
        <v>635</v>
      </c>
    </row>
    <row r="186" spans="1:4" x14ac:dyDescent="0.2">
      <c r="A186" s="33"/>
      <c r="B186" s="7">
        <v>40842</v>
      </c>
      <c r="C186" s="6">
        <v>0.88541666666666496</v>
      </c>
      <c r="D186" s="5">
        <v>683</v>
      </c>
    </row>
    <row r="187" spans="1:4" x14ac:dyDescent="0.2">
      <c r="A187" s="33"/>
      <c r="B187" s="7">
        <v>40842</v>
      </c>
      <c r="C187" s="6">
        <v>0.89583333333333204</v>
      </c>
      <c r="D187" s="5">
        <v>529</v>
      </c>
    </row>
    <row r="188" spans="1:4" x14ac:dyDescent="0.2">
      <c r="A188" s="33"/>
      <c r="B188" s="13">
        <v>40842</v>
      </c>
      <c r="C188" s="12">
        <v>0.906249999999999</v>
      </c>
      <c r="D188" s="11">
        <v>538</v>
      </c>
    </row>
    <row r="189" spans="1:4" x14ac:dyDescent="0.2">
      <c r="A189" s="33"/>
      <c r="B189" s="10">
        <v>40842</v>
      </c>
      <c r="C189" s="9">
        <v>0.91666666666666496</v>
      </c>
      <c r="D189" s="8">
        <v>511</v>
      </c>
    </row>
    <row r="190" spans="1:4" x14ac:dyDescent="0.2">
      <c r="A190" s="33"/>
      <c r="B190" s="7">
        <v>40842</v>
      </c>
      <c r="C190" s="6">
        <v>0.92708333333333204</v>
      </c>
      <c r="D190" s="5">
        <v>458</v>
      </c>
    </row>
    <row r="191" spans="1:4" x14ac:dyDescent="0.2">
      <c r="A191" s="33"/>
      <c r="B191" s="7">
        <v>40842</v>
      </c>
      <c r="C191" s="6">
        <v>0.937499999999998</v>
      </c>
      <c r="D191" s="5">
        <v>410</v>
      </c>
    </row>
    <row r="192" spans="1:4" x14ac:dyDescent="0.2">
      <c r="A192" s="33"/>
      <c r="B192" s="13">
        <v>40842</v>
      </c>
      <c r="C192" s="12">
        <v>0.94791666666666496</v>
      </c>
      <c r="D192" s="11">
        <v>350</v>
      </c>
    </row>
    <row r="193" spans="1:4" x14ac:dyDescent="0.2">
      <c r="A193" s="33"/>
      <c r="B193" s="10">
        <v>40842</v>
      </c>
      <c r="C193" s="9">
        <v>0.95833333333333204</v>
      </c>
      <c r="D193" s="8">
        <v>326</v>
      </c>
    </row>
    <row r="194" spans="1:4" x14ac:dyDescent="0.2">
      <c r="A194" s="33"/>
      <c r="B194" s="7">
        <v>40842</v>
      </c>
      <c r="C194" s="6">
        <v>0.968749999999998</v>
      </c>
      <c r="D194" s="5">
        <v>346</v>
      </c>
    </row>
    <row r="195" spans="1:4" x14ac:dyDescent="0.2">
      <c r="A195" s="33"/>
      <c r="B195" s="7">
        <v>40842</v>
      </c>
      <c r="C195" s="6">
        <v>0.97916666666666496</v>
      </c>
      <c r="D195" s="5">
        <v>278</v>
      </c>
    </row>
    <row r="196" spans="1:4" ht="13.5" thickBot="1" x14ac:dyDescent="0.25">
      <c r="A196" s="33"/>
      <c r="B196" s="4">
        <v>40842</v>
      </c>
      <c r="C196" s="3">
        <v>0.98958333333333204</v>
      </c>
      <c r="D196" s="2">
        <v>274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Daily Totals</vt:lpstr>
      <vt:lpstr>77 NB S of 277</vt:lpstr>
      <vt:lpstr>WBL-77 SB S of 277</vt:lpstr>
      <vt:lpstr>SBT-77 SB S of 277</vt:lpstr>
      <vt:lpstr>SBR-77 SB S of 277</vt:lpstr>
      <vt:lpstr>EBR-77 SB S of 277</vt:lpstr>
      <vt:lpstr>77 NB N of 277</vt:lpstr>
      <vt:lpstr>77 SB N of 277</vt:lpstr>
      <vt:lpstr>77NB S of 85</vt:lpstr>
      <vt:lpstr>RT-77SB S of 85</vt:lpstr>
      <vt:lpstr>Thr-77SB S of 85</vt:lpstr>
      <vt:lpstr>RT-Brk NB W of 77</vt:lpstr>
      <vt:lpstr>Thr-Brk NB W of 77</vt:lpstr>
      <vt:lpstr>Brk SB W of 77</vt:lpstr>
      <vt:lpstr>85 NB W of 77</vt:lpstr>
      <vt:lpstr>85 SB W of 77</vt:lpstr>
      <vt:lpstr>85 NB E of 21</vt:lpstr>
      <vt:lpstr>85 SB E of 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2011-12-07T14:34:24Z</dcterms:modified>
</cp:coreProperties>
</file>